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kala\Documents\aaa PRACOVNÍ\Velké Meziříčí\NPO 2022-2\ZD\Svazek 4 - Technická dokumentace včetně příloh\"/>
    </mc:Choice>
  </mc:AlternateContent>
  <xr:revisionPtr revIDLastSave="0" documentId="13_ncr:1_{1D55508B-4727-48B7-B3F3-274F95719C5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oložkový rozpočet" sheetId="1" r:id="rId1"/>
  </sheets>
  <definedNames>
    <definedName name="_xlnm._FilterDatabase" localSheetId="0" hidden="1">'Položkový rozpočet'!$B$5:$L$300</definedName>
    <definedName name="_xlnm.Print_Titles" localSheetId="0">'Položkový rozpočet'!$4:$5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94" i="1" l="1"/>
  <c r="L294" i="1" s="1"/>
  <c r="J293" i="1"/>
  <c r="L293" i="1" s="1"/>
  <c r="J292" i="1"/>
  <c r="L292" i="1" s="1"/>
  <c r="J291" i="1"/>
  <c r="L291" i="1" s="1"/>
  <c r="J290" i="1"/>
  <c r="L290" i="1" s="1"/>
  <c r="J289" i="1"/>
  <c r="L289" i="1" s="1"/>
  <c r="J288" i="1"/>
  <c r="L288" i="1" s="1"/>
  <c r="J287" i="1"/>
  <c r="L287" i="1" s="1"/>
  <c r="J286" i="1"/>
  <c r="L286" i="1" s="1"/>
  <c r="J285" i="1"/>
  <c r="L285" i="1" s="1"/>
  <c r="J284" i="1"/>
  <c r="L284" i="1" s="1"/>
  <c r="J205" i="1"/>
  <c r="L205" i="1" s="1"/>
  <c r="J204" i="1"/>
  <c r="L204" i="1" s="1"/>
  <c r="J203" i="1"/>
  <c r="L203" i="1" s="1"/>
  <c r="J202" i="1"/>
  <c r="L202" i="1" s="1"/>
  <c r="J201" i="1"/>
  <c r="L201" i="1" s="1"/>
  <c r="J200" i="1"/>
  <c r="L200" i="1" s="1"/>
  <c r="J140" i="1"/>
  <c r="L140" i="1" s="1"/>
  <c r="J139" i="1"/>
  <c r="L139" i="1" s="1"/>
  <c r="J138" i="1"/>
  <c r="L138" i="1" s="1"/>
  <c r="J137" i="1"/>
  <c r="L137" i="1" s="1"/>
  <c r="J136" i="1"/>
  <c r="L136" i="1" s="1"/>
  <c r="J135" i="1"/>
  <c r="L135" i="1" s="1"/>
  <c r="J134" i="1"/>
  <c r="L134" i="1" s="1"/>
  <c r="J133" i="1"/>
  <c r="L133" i="1" s="1"/>
  <c r="J132" i="1"/>
  <c r="L132" i="1" s="1"/>
  <c r="J131" i="1"/>
  <c r="L131" i="1" s="1"/>
  <c r="J130" i="1"/>
  <c r="L130" i="1" s="1"/>
  <c r="J129" i="1"/>
  <c r="L129" i="1" s="1"/>
  <c r="J128" i="1"/>
  <c r="L128" i="1" s="1"/>
  <c r="J127" i="1"/>
  <c r="L127" i="1" s="1"/>
  <c r="J126" i="1"/>
  <c r="L126" i="1" s="1"/>
  <c r="J37" i="1"/>
  <c r="L37" i="1" s="1"/>
  <c r="J36" i="1"/>
  <c r="L36" i="1" s="1"/>
  <c r="J35" i="1"/>
  <c r="L35" i="1" s="1"/>
  <c r="J34" i="1"/>
  <c r="L34" i="1" s="1"/>
  <c r="J33" i="1"/>
  <c r="L33" i="1" s="1"/>
  <c r="J32" i="1"/>
  <c r="L32" i="1" s="1"/>
  <c r="J31" i="1"/>
  <c r="L31" i="1" s="1"/>
  <c r="J30" i="1"/>
  <c r="L30" i="1" s="1"/>
  <c r="J29" i="1"/>
  <c r="L29" i="1" s="1"/>
  <c r="J28" i="1"/>
  <c r="L28" i="1" s="1"/>
  <c r="I162" i="1"/>
  <c r="K162" i="1" s="1"/>
  <c r="I252" i="1" l="1"/>
  <c r="K252" i="1" s="1"/>
  <c r="I224" i="1"/>
  <c r="K224" i="1" s="1"/>
  <c r="I168" i="1"/>
  <c r="K168" i="1" s="1"/>
  <c r="I57" i="1"/>
  <c r="K57" i="1" s="1"/>
  <c r="I197" i="1" l="1"/>
  <c r="K197" i="1" s="1"/>
  <c r="I196" i="1"/>
  <c r="K196" i="1" s="1"/>
  <c r="I195" i="1"/>
  <c r="K195" i="1" s="1"/>
  <c r="I194" i="1"/>
  <c r="K194" i="1" s="1"/>
  <c r="I193" i="1"/>
  <c r="K193" i="1" s="1"/>
  <c r="I192" i="1"/>
  <c r="K192" i="1" s="1"/>
  <c r="I191" i="1"/>
  <c r="K191" i="1" s="1"/>
  <c r="I190" i="1"/>
  <c r="K190" i="1" s="1"/>
  <c r="I189" i="1"/>
  <c r="K189" i="1" s="1"/>
  <c r="I188" i="1"/>
  <c r="K188" i="1" s="1"/>
  <c r="I186" i="1"/>
  <c r="K186" i="1" s="1"/>
  <c r="I185" i="1"/>
  <c r="K185" i="1" s="1"/>
  <c r="I184" i="1"/>
  <c r="K184" i="1" s="1"/>
  <c r="I183" i="1"/>
  <c r="K183" i="1" s="1"/>
  <c r="I182" i="1"/>
  <c r="K182" i="1" s="1"/>
  <c r="I181" i="1"/>
  <c r="K181" i="1" s="1"/>
  <c r="I180" i="1"/>
  <c r="K180" i="1" s="1"/>
  <c r="I179" i="1"/>
  <c r="K179" i="1" s="1"/>
  <c r="I178" i="1"/>
  <c r="K178" i="1" l="1"/>
  <c r="I151" i="1"/>
  <c r="K151" i="1" s="1"/>
  <c r="I152" i="1"/>
  <c r="K152" i="1" s="1"/>
  <c r="I153" i="1"/>
  <c r="K153" i="1" s="1"/>
  <c r="I154" i="1"/>
  <c r="K154" i="1" s="1"/>
  <c r="I155" i="1"/>
  <c r="K155" i="1" s="1"/>
  <c r="I156" i="1"/>
  <c r="K156" i="1" s="1"/>
  <c r="I157" i="1"/>
  <c r="K157" i="1" s="1"/>
  <c r="I158" i="1"/>
  <c r="K158" i="1" s="1"/>
  <c r="I159" i="1"/>
  <c r="K159" i="1" s="1"/>
  <c r="I160" i="1"/>
  <c r="K160" i="1" s="1"/>
  <c r="I161" i="1"/>
  <c r="K161" i="1" s="1"/>
  <c r="I163" i="1"/>
  <c r="K163" i="1" s="1"/>
  <c r="I164" i="1"/>
  <c r="K164" i="1" s="1"/>
  <c r="I165" i="1"/>
  <c r="K165" i="1" s="1"/>
  <c r="I166" i="1"/>
  <c r="I167" i="1"/>
  <c r="K167" i="1" s="1"/>
  <c r="K166" i="1" l="1"/>
  <c r="I298" i="1"/>
  <c r="K298" i="1" s="1"/>
  <c r="J295" i="1"/>
  <c r="L295" i="1" s="1"/>
  <c r="I256" i="1"/>
  <c r="K256" i="1" s="1"/>
  <c r="J253" i="1"/>
  <c r="L253" i="1" s="1"/>
  <c r="I228" i="1"/>
  <c r="K228" i="1" s="1"/>
  <c r="J225" i="1"/>
  <c r="L225" i="1" s="1"/>
  <c r="I209" i="1"/>
  <c r="K209" i="1" s="1"/>
  <c r="J206" i="1"/>
  <c r="L206" i="1" s="1"/>
  <c r="I172" i="1"/>
  <c r="K172" i="1" s="1"/>
  <c r="J169" i="1"/>
  <c r="L169" i="1" s="1"/>
  <c r="I144" i="1"/>
  <c r="K144" i="1" s="1"/>
  <c r="J141" i="1"/>
  <c r="L141" i="1" s="1"/>
  <c r="I91" i="1"/>
  <c r="K91" i="1" s="1"/>
  <c r="J88" i="1"/>
  <c r="L88" i="1" s="1"/>
  <c r="I61" i="1" l="1"/>
  <c r="K61" i="1" s="1"/>
  <c r="J58" i="1"/>
  <c r="L58" i="1" s="1"/>
  <c r="J38" i="1" l="1"/>
  <c r="L38" i="1" s="1"/>
  <c r="I8" i="1" l="1"/>
  <c r="K8" i="1" l="1"/>
  <c r="I282" i="1"/>
  <c r="K282" i="1" s="1"/>
  <c r="I281" i="1"/>
  <c r="K281" i="1" s="1"/>
  <c r="I105" i="1" l="1"/>
  <c r="K105" i="1" s="1"/>
  <c r="I124" i="1"/>
  <c r="K124" i="1" s="1"/>
  <c r="I123" i="1"/>
  <c r="K123" i="1" s="1"/>
  <c r="I122" i="1"/>
  <c r="K122" i="1" s="1"/>
  <c r="I121" i="1"/>
  <c r="K121" i="1" s="1"/>
  <c r="I120" i="1"/>
  <c r="K120" i="1" s="1"/>
  <c r="I119" i="1"/>
  <c r="K119" i="1" s="1"/>
  <c r="I118" i="1"/>
  <c r="K118" i="1" s="1"/>
  <c r="I117" i="1"/>
  <c r="K117" i="1" s="1"/>
  <c r="I116" i="1"/>
  <c r="K116" i="1" s="1"/>
  <c r="I115" i="1"/>
  <c r="K115" i="1" s="1"/>
  <c r="I114" i="1"/>
  <c r="K114" i="1" s="1"/>
  <c r="I113" i="1"/>
  <c r="K113" i="1" s="1"/>
  <c r="I112" i="1"/>
  <c r="K112" i="1" s="1"/>
  <c r="I110" i="1"/>
  <c r="K110" i="1" s="1"/>
  <c r="I109" i="1"/>
  <c r="K109" i="1" s="1"/>
  <c r="I108" i="1"/>
  <c r="K108" i="1" s="1"/>
  <c r="I107" i="1"/>
  <c r="K107" i="1" s="1"/>
  <c r="I106" i="1"/>
  <c r="K106" i="1" s="1"/>
  <c r="I104" i="1"/>
  <c r="K104" i="1" s="1"/>
  <c r="I103" i="1"/>
  <c r="K103" i="1" s="1"/>
  <c r="I102" i="1"/>
  <c r="K102" i="1" s="1"/>
  <c r="I101" i="1"/>
  <c r="K101" i="1" s="1"/>
  <c r="I100" i="1"/>
  <c r="K100" i="1" s="1"/>
  <c r="I257" i="1" l="1"/>
  <c r="K257" i="1" s="1"/>
  <c r="I258" i="1"/>
  <c r="K258" i="1" s="1"/>
  <c r="I85" i="1" l="1"/>
  <c r="I86" i="1"/>
  <c r="K86" i="1" s="1"/>
  <c r="I87" i="1"/>
  <c r="K87" i="1" s="1"/>
  <c r="K85" i="1" l="1"/>
  <c r="I41" i="1" l="1"/>
  <c r="K41" i="1" s="1"/>
  <c r="I280" i="1" l="1"/>
  <c r="I279" i="1"/>
  <c r="I278" i="1"/>
  <c r="K278" i="1" s="1"/>
  <c r="I277" i="1"/>
  <c r="K277" i="1" s="1"/>
  <c r="I276" i="1"/>
  <c r="K276" i="1" s="1"/>
  <c r="I275" i="1"/>
  <c r="K275" i="1" s="1"/>
  <c r="I274" i="1"/>
  <c r="K274" i="1" s="1"/>
  <c r="I273" i="1"/>
  <c r="K273" i="1" s="1"/>
  <c r="I271" i="1"/>
  <c r="K271" i="1" s="1"/>
  <c r="I270" i="1"/>
  <c r="K270" i="1" s="1"/>
  <c r="I269" i="1"/>
  <c r="K269" i="1" s="1"/>
  <c r="I268" i="1"/>
  <c r="K268" i="1" s="1"/>
  <c r="I267" i="1"/>
  <c r="K267" i="1" s="1"/>
  <c r="I266" i="1"/>
  <c r="K266" i="1" s="1"/>
  <c r="I265" i="1"/>
  <c r="K265" i="1" s="1"/>
  <c r="I264" i="1"/>
  <c r="K264" i="1" s="1"/>
  <c r="I263" i="1"/>
  <c r="K263" i="1" s="1"/>
  <c r="I251" i="1"/>
  <c r="K251" i="1" s="1"/>
  <c r="I250" i="1"/>
  <c r="I249" i="1"/>
  <c r="K249" i="1" s="1"/>
  <c r="I248" i="1"/>
  <c r="K248" i="1" s="1"/>
  <c r="I247" i="1"/>
  <c r="K247" i="1" s="1"/>
  <c r="I246" i="1"/>
  <c r="K246" i="1" s="1"/>
  <c r="I245" i="1"/>
  <c r="K245" i="1" s="1"/>
  <c r="I244" i="1"/>
  <c r="K244" i="1" s="1"/>
  <c r="I243" i="1"/>
  <c r="K243" i="1" s="1"/>
  <c r="I242" i="1"/>
  <c r="K242" i="1" s="1"/>
  <c r="I241" i="1"/>
  <c r="K241" i="1" s="1"/>
  <c r="I240" i="1"/>
  <c r="K240" i="1" s="1"/>
  <c r="I239" i="1"/>
  <c r="K239" i="1" s="1"/>
  <c r="I238" i="1"/>
  <c r="K238" i="1" s="1"/>
  <c r="I237" i="1"/>
  <c r="K237" i="1" s="1"/>
  <c r="I236" i="1"/>
  <c r="K236" i="1" s="1"/>
  <c r="I235" i="1"/>
  <c r="K235" i="1" s="1"/>
  <c r="I234" i="1"/>
  <c r="K234" i="1" s="1"/>
  <c r="I223" i="1"/>
  <c r="K223" i="1" s="1"/>
  <c r="I222" i="1"/>
  <c r="I221" i="1"/>
  <c r="K221" i="1" s="1"/>
  <c r="I220" i="1"/>
  <c r="K220" i="1" s="1"/>
  <c r="I219" i="1"/>
  <c r="K219" i="1" s="1"/>
  <c r="I218" i="1"/>
  <c r="K218" i="1" s="1"/>
  <c r="I217" i="1"/>
  <c r="K217" i="1" s="1"/>
  <c r="I216" i="1"/>
  <c r="K216" i="1" s="1"/>
  <c r="I215" i="1"/>
  <c r="K215" i="1" s="1"/>
  <c r="I99" i="1"/>
  <c r="K99" i="1" s="1"/>
  <c r="I98" i="1"/>
  <c r="K98" i="1" s="1"/>
  <c r="I84" i="1"/>
  <c r="K84" i="1" s="1"/>
  <c r="I83" i="1"/>
  <c r="I82" i="1"/>
  <c r="K82" i="1" s="1"/>
  <c r="I81" i="1"/>
  <c r="K81" i="1" s="1"/>
  <c r="I80" i="1"/>
  <c r="K80" i="1" s="1"/>
  <c r="I79" i="1"/>
  <c r="K79" i="1" s="1"/>
  <c r="I78" i="1"/>
  <c r="K78" i="1" s="1"/>
  <c r="I77" i="1"/>
  <c r="K77" i="1" s="1"/>
  <c r="I76" i="1"/>
  <c r="K76" i="1" s="1"/>
  <c r="I75" i="1"/>
  <c r="K75" i="1" s="1"/>
  <c r="I74" i="1"/>
  <c r="K74" i="1" s="1"/>
  <c r="I73" i="1"/>
  <c r="K73" i="1" s="1"/>
  <c r="I72" i="1"/>
  <c r="K72" i="1" s="1"/>
  <c r="I71" i="1"/>
  <c r="K71" i="1" s="1"/>
  <c r="I70" i="1"/>
  <c r="K70" i="1" s="1"/>
  <c r="I69" i="1"/>
  <c r="K69" i="1" s="1"/>
  <c r="I68" i="1"/>
  <c r="K68" i="1" s="1"/>
  <c r="I67" i="1"/>
  <c r="K67" i="1" s="1"/>
  <c r="I66" i="1"/>
  <c r="K66" i="1" s="1"/>
  <c r="I56" i="1"/>
  <c r="I55" i="1"/>
  <c r="I54" i="1"/>
  <c r="K54" i="1" s="1"/>
  <c r="I53" i="1"/>
  <c r="K53" i="1" s="1"/>
  <c r="I52" i="1"/>
  <c r="K52" i="1" s="1"/>
  <c r="I51" i="1"/>
  <c r="K51" i="1" s="1"/>
  <c r="I50" i="1"/>
  <c r="K50" i="1" s="1"/>
  <c r="I49" i="1"/>
  <c r="K49" i="1" s="1"/>
  <c r="I48" i="1"/>
  <c r="K48" i="1" s="1"/>
  <c r="I47" i="1"/>
  <c r="K47" i="1" s="1"/>
  <c r="I46" i="1"/>
  <c r="K46" i="1" s="1"/>
  <c r="K279" i="1" l="1"/>
  <c r="J297" i="1"/>
  <c r="L297" i="1" s="1"/>
  <c r="J296" i="1"/>
  <c r="L296" i="1" s="1"/>
  <c r="K250" i="1"/>
  <c r="J255" i="1"/>
  <c r="L255" i="1" s="1"/>
  <c r="J254" i="1"/>
  <c r="L254" i="1" s="1"/>
  <c r="K222" i="1"/>
  <c r="J226" i="1"/>
  <c r="L226" i="1" s="1"/>
  <c r="J227" i="1"/>
  <c r="L227" i="1" s="1"/>
  <c r="J143" i="1"/>
  <c r="L143" i="1" s="1"/>
  <c r="J142" i="1"/>
  <c r="L142" i="1" s="1"/>
  <c r="K83" i="1"/>
  <c r="J90" i="1"/>
  <c r="L90" i="1" s="1"/>
  <c r="J89" i="1"/>
  <c r="L89" i="1" s="1"/>
  <c r="J171" i="1"/>
  <c r="L171" i="1" s="1"/>
  <c r="J170" i="1"/>
  <c r="L170" i="1" s="1"/>
  <c r="J208" i="1"/>
  <c r="L208" i="1" s="1"/>
  <c r="J207" i="1"/>
  <c r="L207" i="1" s="1"/>
  <c r="K55" i="1"/>
  <c r="J60" i="1"/>
  <c r="L60" i="1" s="1"/>
  <c r="J59" i="1"/>
  <c r="L59" i="1" s="1"/>
  <c r="K56" i="1"/>
  <c r="K280" i="1"/>
  <c r="I9" i="1" l="1"/>
  <c r="I10" i="1"/>
  <c r="K10" i="1" s="1"/>
  <c r="I11" i="1"/>
  <c r="K11" i="1" s="1"/>
  <c r="I12" i="1"/>
  <c r="K12" i="1" s="1"/>
  <c r="I13" i="1"/>
  <c r="K13" i="1" s="1"/>
  <c r="I14" i="1"/>
  <c r="K14" i="1" s="1"/>
  <c r="I15" i="1"/>
  <c r="K15" i="1" s="1"/>
  <c r="I16" i="1"/>
  <c r="K16" i="1" s="1"/>
  <c r="I18" i="1"/>
  <c r="K18" i="1" s="1"/>
  <c r="I19" i="1"/>
  <c r="K19" i="1" s="1"/>
  <c r="I20" i="1"/>
  <c r="K20" i="1" s="1"/>
  <c r="I21" i="1"/>
  <c r="K21" i="1" s="1"/>
  <c r="I22" i="1"/>
  <c r="K22" i="1" s="1"/>
  <c r="I23" i="1"/>
  <c r="K23" i="1" s="1"/>
  <c r="I24" i="1"/>
  <c r="K24" i="1" s="1"/>
  <c r="I25" i="1"/>
  <c r="K25" i="1" s="1"/>
  <c r="I26" i="1"/>
  <c r="K26" i="1" s="1"/>
  <c r="K9" i="1" l="1"/>
  <c r="K300" i="1" s="1"/>
  <c r="J40" i="1"/>
  <c r="L40" i="1" s="1"/>
  <c r="J39" i="1"/>
  <c r="L39" i="1" s="1"/>
  <c r="I300" i="1"/>
  <c r="L300" i="1" l="1"/>
  <c r="L305" i="1" s="1"/>
  <c r="J300" i="1"/>
  <c r="J305" i="1" s="1"/>
  <c r="J304" i="1"/>
  <c r="L304" i="1"/>
  <c r="L303" i="1" l="1"/>
  <c r="K305" i="1"/>
  <c r="J303" i="1"/>
  <c r="I305" i="1" s="1"/>
  <c r="K304" i="1"/>
  <c r="I304" i="1" l="1"/>
  <c r="K303" i="1"/>
</calcChain>
</file>

<file path=xl/sharedStrings.xml><?xml version="1.0" encoding="utf-8"?>
<sst xmlns="http://schemas.openxmlformats.org/spreadsheetml/2006/main" count="1315" uniqueCount="259">
  <si>
    <t>Počet</t>
  </si>
  <si>
    <t xml:space="preserve">Výkaz výměr - položkový rozpočet </t>
  </si>
  <si>
    <t>MJ</t>
  </si>
  <si>
    <t>Kč/MJ</t>
  </si>
  <si>
    <t>Náklady v Kč bez DPH</t>
  </si>
  <si>
    <t>Náklady v Kč s DPH</t>
  </si>
  <si>
    <t>Uznatelné</t>
  </si>
  <si>
    <t>Neuznatelné</t>
  </si>
  <si>
    <t>ks</t>
  </si>
  <si>
    <t>Rekapitulace</t>
  </si>
  <si>
    <t>Celkové náklady</t>
  </si>
  <si>
    <t xml:space="preserve">    z toho uznatelné</t>
  </si>
  <si>
    <t xml:space="preserve">    z toho neuznatelné</t>
  </si>
  <si>
    <t>Podíl</t>
  </si>
  <si>
    <t>bez DPH</t>
  </si>
  <si>
    <t>DPH (21%)</t>
  </si>
  <si>
    <t>s DPH</t>
  </si>
  <si>
    <t>Číslo</t>
  </si>
  <si>
    <t>Položka</t>
  </si>
  <si>
    <t>hod</t>
  </si>
  <si>
    <t>Suma</t>
  </si>
  <si>
    <t>m</t>
  </si>
  <si>
    <t>Svítidlo LED - typ 1</t>
  </si>
  <si>
    <t>Svítidlo LED - typ 2</t>
  </si>
  <si>
    <t>Svítidlo LED - typ 3</t>
  </si>
  <si>
    <t>kus</t>
  </si>
  <si>
    <t>Svorkovnice stožárová včetně pojistek</t>
  </si>
  <si>
    <t>svorka připojovací k připojení kovových částí</t>
  </si>
  <si>
    <t>kabel instalační jádro Cu plné izolace PVC plášť PVC 450/750V (CYKY) 5x1,5mm2</t>
  </si>
  <si>
    <t>trubka kanalizační PVC DN 250x1000mm SN4</t>
  </si>
  <si>
    <t>Demontáž stožárů osvětlení ocelových samostatně stojících délky do 12 m</t>
  </si>
  <si>
    <t>Demontáž elektrovýzbroje stožárů osvětlení 1 okruh</t>
  </si>
  <si>
    <t>Hydraulická zvedací plošina na automobilovém podvozku výška zdvihu do 18 m včetně obsluhy</t>
  </si>
  <si>
    <t>Montáž stožárů osvětlení ocelových samostatně stojících délky do 12 m</t>
  </si>
  <si>
    <t>Montáž elektrovýzbroje stožárů osvětlení 1 okruh</t>
  </si>
  <si>
    <t>Montáž svorka hromosvodná s jedním šroubem</t>
  </si>
  <si>
    <t>Bourání základu betonového při elektromontážích</t>
  </si>
  <si>
    <t>m3</t>
  </si>
  <si>
    <t>Základové konstrukce při elektromontážích z monolitického betonu tř. C 12/15</t>
  </si>
  <si>
    <t>Montáž potrubí z PVC SDR 11 těsněných gumovým kroužkem otevřený výkop D 280 x 10,8 mm</t>
  </si>
  <si>
    <t>m2</t>
  </si>
  <si>
    <t>Montáž svítidlo výbojkové průmyslové nebo venkovní na sloupek parkový</t>
  </si>
  <si>
    <t>Rozebrání dlažeb při elektromontážích ručně z kostek mozaikových do písku spáry zalité</t>
  </si>
  <si>
    <t>Očištění kostek kamenných mozaikových z rozebraných dlažeb při elektromontážích</t>
  </si>
  <si>
    <t>Kladení dlažby po překopech při elektromontážích z kostek mozaikových do lože z kameniva těženého</t>
  </si>
  <si>
    <t>Lože pod dlažby ze štěrkopísku vrstva tl do 100 mm</t>
  </si>
  <si>
    <t>Typ</t>
  </si>
  <si>
    <t>číslo cen.položky</t>
  </si>
  <si>
    <t>1</t>
  </si>
  <si>
    <t>K</t>
  </si>
  <si>
    <t>218202016</t>
  </si>
  <si>
    <t>Projekt: 2022-24 Bezručova SV ST</t>
  </si>
  <si>
    <t>2</t>
  </si>
  <si>
    <t>218204011</t>
  </si>
  <si>
    <t>3</t>
  </si>
  <si>
    <t>218204201</t>
  </si>
  <si>
    <t>4</t>
  </si>
  <si>
    <t>218220300</t>
  </si>
  <si>
    <t>Demontáž svorek hromosvodných s 1 šroubem</t>
  </si>
  <si>
    <t>5</t>
  </si>
  <si>
    <t>210202016</t>
  </si>
  <si>
    <t>6</t>
  </si>
  <si>
    <t>M</t>
  </si>
  <si>
    <t>Pol134</t>
  </si>
  <si>
    <t>7</t>
  </si>
  <si>
    <t>Pol136</t>
  </si>
  <si>
    <t>8</t>
  </si>
  <si>
    <t>Pol137</t>
  </si>
  <si>
    <t>9</t>
  </si>
  <si>
    <t>210204011</t>
  </si>
  <si>
    <t>10</t>
  </si>
  <si>
    <t>Pol135</t>
  </si>
  <si>
    <t>Stožár 7m, vrcholové zatížení 45kg</t>
  </si>
  <si>
    <t>11</t>
  </si>
  <si>
    <t>Pol138</t>
  </si>
  <si>
    <t>Stožár 6m, vrcholové zatížení 25kg</t>
  </si>
  <si>
    <t>12</t>
  </si>
  <si>
    <t>34111090</t>
  </si>
  <si>
    <t>13</t>
  </si>
  <si>
    <t>210204201</t>
  </si>
  <si>
    <t>14</t>
  </si>
  <si>
    <t>M009.1</t>
  </si>
  <si>
    <t>15</t>
  </si>
  <si>
    <t>210220300</t>
  </si>
  <si>
    <t>16</t>
  </si>
  <si>
    <t>35441895</t>
  </si>
  <si>
    <t>17</t>
  </si>
  <si>
    <t>945421110</t>
  </si>
  <si>
    <t>18</t>
  </si>
  <si>
    <t>HZS4211</t>
  </si>
  <si>
    <t>Hodinová zúčtovací sazba revizní technik</t>
  </si>
  <si>
    <t>19</t>
  </si>
  <si>
    <t>D</t>
  </si>
  <si>
    <t>46-M</t>
  </si>
  <si>
    <t>Zemní práce při extr.mont.pracích</t>
  </si>
  <si>
    <t>20</t>
  </si>
  <si>
    <t>468051121</t>
  </si>
  <si>
    <t>21</t>
  </si>
  <si>
    <t>460391123</t>
  </si>
  <si>
    <t>Zásyp jam při elektromontážích ručně se zhutněním z hornin třídy I skupiny 3</t>
  </si>
  <si>
    <t>22</t>
  </si>
  <si>
    <t>460131114</t>
  </si>
  <si>
    <t>Hloubení nezapažených jam při elektromontážích ručně v hornině tř II skupiny 4</t>
  </si>
  <si>
    <t>23</t>
  </si>
  <si>
    <t>460080013</t>
  </si>
  <si>
    <t>24</t>
  </si>
  <si>
    <t>871361101</t>
  </si>
  <si>
    <t>25</t>
  </si>
  <si>
    <t>28611140</t>
  </si>
  <si>
    <t>26</t>
  </si>
  <si>
    <t>468021131</t>
  </si>
  <si>
    <t>27</t>
  </si>
  <si>
    <t>460911113</t>
  </si>
  <si>
    <t>28</t>
  </si>
  <si>
    <t>460921213</t>
  </si>
  <si>
    <t>29</t>
  </si>
  <si>
    <t>451571111</t>
  </si>
  <si>
    <t>30</t>
  </si>
  <si>
    <t>31</t>
  </si>
  <si>
    <t>32</t>
  </si>
  <si>
    <t>33</t>
  </si>
  <si>
    <t>34</t>
  </si>
  <si>
    <t>35</t>
  </si>
  <si>
    <t>36</t>
  </si>
  <si>
    <t>Likvidace odpadu, odvoz suti a vybouraných hmot na skládku,</t>
  </si>
  <si>
    <t>37</t>
  </si>
  <si>
    <t>38</t>
  </si>
  <si>
    <t>21-M</t>
  </si>
  <si>
    <t>Elektromontáže</t>
  </si>
  <si>
    <t>kmpl</t>
  </si>
  <si>
    <t>Zařízení staveniště a dopravní značení (4,48% z ceny práce)</t>
  </si>
  <si>
    <t xml:space="preserve">Provozní vlivy (3,5% z ceny práce) </t>
  </si>
  <si>
    <t>Proj. Dok. skutečného provedení</t>
  </si>
  <si>
    <t>S</t>
  </si>
  <si>
    <t>Projekt: 2022-24 Domky Dolní Radslavice SV</t>
  </si>
  <si>
    <t>č.cen.položky</t>
  </si>
  <si>
    <t>218202013</t>
  </si>
  <si>
    <t>210202013</t>
  </si>
  <si>
    <t>Montáž svítidlo výbojkové průmyslové nebo venkovní na výložník</t>
  </si>
  <si>
    <t>Pol67</t>
  </si>
  <si>
    <t>Pol68</t>
  </si>
  <si>
    <t>Pol69</t>
  </si>
  <si>
    <t>Pol70</t>
  </si>
  <si>
    <t>Svítidlo LED - typ 4</t>
  </si>
  <si>
    <t>210204103</t>
  </si>
  <si>
    <t>Montáž výložníků osvětlení jednoramenných sloupových hmotnosti do 35 kg</t>
  </si>
  <si>
    <t>31674004R.6</t>
  </si>
  <si>
    <t>výložník rovný k osvětlovacím stožárům uličním vyložení 2500mm</t>
  </si>
  <si>
    <t>31674004R.7</t>
  </si>
  <si>
    <t>výložník rovný k osvětlovacím stožárům uličním vyložení 500mm</t>
  </si>
  <si>
    <t>Projekt:2022-24 Mírová SV</t>
  </si>
  <si>
    <t>Pol93</t>
  </si>
  <si>
    <t>Pol74</t>
  </si>
  <si>
    <t>Pol94</t>
  </si>
  <si>
    <t>Pol95</t>
  </si>
  <si>
    <t>Pol96</t>
  </si>
  <si>
    <t>Svítidlo LED - typ 5</t>
  </si>
  <si>
    <t>Pol97</t>
  </si>
  <si>
    <t>Svítidlo LED - typ 6</t>
  </si>
  <si>
    <t>Pol98</t>
  </si>
  <si>
    <t>Svítidlo LED - typ 7</t>
  </si>
  <si>
    <t>Pol99</t>
  </si>
  <si>
    <t>Svítidlo LED - typ 8</t>
  </si>
  <si>
    <t>Pol100</t>
  </si>
  <si>
    <t>Svítidlo LED - typ 9</t>
  </si>
  <si>
    <t>Pol101</t>
  </si>
  <si>
    <t>Svítidlo LED - typ 10</t>
  </si>
  <si>
    <t>Pol102</t>
  </si>
  <si>
    <t>Svítidlo LED - typ 11</t>
  </si>
  <si>
    <t>Pol103</t>
  </si>
  <si>
    <t>Svítidlo LED - typ 12</t>
  </si>
  <si>
    <t>Pol104</t>
  </si>
  <si>
    <t>Svítidlo LED - typ 13</t>
  </si>
  <si>
    <t>Pol105</t>
  </si>
  <si>
    <t>Svítidlo LED - typ 14</t>
  </si>
  <si>
    <t>Pol106</t>
  </si>
  <si>
    <t>Svítidlo LED - typ 15</t>
  </si>
  <si>
    <t>218204103</t>
  </si>
  <si>
    <t>Demontáž výložníků osvětlení jednoramenných sloupových hmotnosti do 35 kg</t>
  </si>
  <si>
    <t>HZS2231</t>
  </si>
  <si>
    <t>Hodinová zúčtovací sazba elektrikář - zkrání výložníku na 0,5m</t>
  </si>
  <si>
    <t>Projekt:2022-24 Mírová SV ST</t>
  </si>
  <si>
    <t>Pol139</t>
  </si>
  <si>
    <t>Pol113</t>
  </si>
  <si>
    <t>Pol143</t>
  </si>
  <si>
    <t>Pol76</t>
  </si>
  <si>
    <t>Pol147</t>
  </si>
  <si>
    <t>Pol140</t>
  </si>
  <si>
    <t>Stožár 5m, vrcholové zatížení 25kg</t>
  </si>
  <si>
    <t>Pol141</t>
  </si>
  <si>
    <t>Stožár 8m, vrcholové zatížení 45kg</t>
  </si>
  <si>
    <t>Pol142</t>
  </si>
  <si>
    <t>Výložník 1,5m</t>
  </si>
  <si>
    <t>Pol144</t>
  </si>
  <si>
    <t>výložník 1m</t>
  </si>
  <si>
    <t>Pol145</t>
  </si>
  <si>
    <t>výložník 2m</t>
  </si>
  <si>
    <t>468011143</t>
  </si>
  <si>
    <t>Odstranění podkladu nebo krytu komunikace při elektromontážích ze živice tl přes 10 do 15 cm</t>
  </si>
  <si>
    <t>39</t>
  </si>
  <si>
    <t>468011131</t>
  </si>
  <si>
    <t>Odstranění podkladu nebo krytu komunikace při elektromontážích z betonu prostého tl do 15 cm</t>
  </si>
  <si>
    <t>40</t>
  </si>
  <si>
    <t>460871132</t>
  </si>
  <si>
    <t>Podklad vozovky a chodníku ze štěrkopísku se zhutněním při elektromontážích tl přes 5 do 10 cm</t>
  </si>
  <si>
    <t>41</t>
  </si>
  <si>
    <t>460871172</t>
  </si>
  <si>
    <t>Podklad vozovky a chodníku z betonu prostého při elektromontážích tl přes 10 do 15 cm</t>
  </si>
  <si>
    <t>42</t>
  </si>
  <si>
    <t>576153311</t>
  </si>
  <si>
    <t>Asfaltový koberec mastixový SMA 16 (AKMH) tl 60 mm š do 3 m</t>
  </si>
  <si>
    <t>Projekt:2022-24 Olší nad Oslavou SV</t>
  </si>
  <si>
    <t>Pol108</t>
  </si>
  <si>
    <t>Pol109</t>
  </si>
  <si>
    <t>Pol110</t>
  </si>
  <si>
    <t>Pol111</t>
  </si>
  <si>
    <t>31674004R.3</t>
  </si>
  <si>
    <t>výložník rovný k osvětlovacím stožárům uličním vyložení 300mm</t>
  </si>
  <si>
    <t>31674004R.2</t>
  </si>
  <si>
    <t>výložník rovný k osvětlovacím stožárům uličním vyložení 1500mm</t>
  </si>
  <si>
    <t>Projekt:2022-24 Příkopy SV ST</t>
  </si>
  <si>
    <t>Výložník 1m</t>
  </si>
  <si>
    <t>43</t>
  </si>
  <si>
    <t>44</t>
  </si>
  <si>
    <t>45</t>
  </si>
  <si>
    <t>46</t>
  </si>
  <si>
    <t>Projekt:2022-24 Třebíčská SV</t>
  </si>
  <si>
    <t>Pol112</t>
  </si>
  <si>
    <t>Pol114</t>
  </si>
  <si>
    <t>Projekt:2022-24 Vrchovecká SV</t>
  </si>
  <si>
    <t>Pol122</t>
  </si>
  <si>
    <t>Pol123</t>
  </si>
  <si>
    <t>Pol124</t>
  </si>
  <si>
    <t>Pol125</t>
  </si>
  <si>
    <t>Pol126</t>
  </si>
  <si>
    <t>Pol78</t>
  </si>
  <si>
    <t>Pol127</t>
  </si>
  <si>
    <t>Pol128</t>
  </si>
  <si>
    <t>31674004R.1</t>
  </si>
  <si>
    <t>výložník rovný k osvětlovacím stožárům uličním vyložení 1000mm</t>
  </si>
  <si>
    <t>Pol132</t>
  </si>
  <si>
    <t>výložník rovný k osvětlovacím stožárům uličním vyložení 2000mm</t>
  </si>
  <si>
    <t>91</t>
  </si>
  <si>
    <t>92</t>
  </si>
  <si>
    <t>93</t>
  </si>
  <si>
    <t>94</t>
  </si>
  <si>
    <t>Projekt:2022-24 Zámecká SV ST</t>
  </si>
  <si>
    <t>Pol148</t>
  </si>
  <si>
    <t>Montáž pojistky do svítidla vč.materiálu (pro vrchní vedení)</t>
  </si>
  <si>
    <t>218204100</t>
  </si>
  <si>
    <t>Demontáž výložníků osvětlení jednoramenných nástěnných hmotnosti do 35 kg</t>
  </si>
  <si>
    <t>210204100</t>
  </si>
  <si>
    <t>Montáž výložníků osvětlení jednoramenných nástěnných hmotnosti do 35 kg</t>
  </si>
  <si>
    <t>Pol144a</t>
  </si>
  <si>
    <t>výložník na zeď</t>
  </si>
  <si>
    <t>Pol149</t>
  </si>
  <si>
    <t>Demontáž svítidlo výbojkové průmyslové nebo venkovní</t>
  </si>
  <si>
    <r>
      <rPr>
        <b/>
        <sz val="9"/>
        <color rgb="FF000000"/>
        <rFont val="Calibri"/>
        <family val="2"/>
        <charset val="238"/>
      </rPr>
      <t xml:space="preserve">Výměna stožáru, rozdělená do dvou položek na demontáž a montáž, obsahuje (ostatní činnosti jsou součástí položkového rozpočtu:
</t>
    </r>
    <r>
      <rPr>
        <sz val="9"/>
        <color indexed="8"/>
        <rFont val="Calibri"/>
        <family val="2"/>
        <charset val="238"/>
      </rPr>
      <t>1)	Vytvoření prostupu pro kabely v základu, uložení přívodních kabelů do ochranné trubky, vyrovnání stožáru, zaklínování stožáru vysypání pískem, zhotovení betonového věnce mezi stožárem a pouzdrovým základem o tloušťce 5 cm. 
2)	Výkop spojkoviště pro spojky, změření izolačního stavu zemních kabelů, montáž kabelových spojek, protažení kabelu do prostoru elektrovýzbroje.
3)	Rekonstrukce kabelového lože, uložení naspojkovaných kabelů, zakrytí kabelů pískem a mechanickou ochranou, zához spojkoviště, zhutnění výkopu, úprava povrchu po výměně stožáru i spojkování kabelů. 
4)	Dodávku ochranné trubky např. kopoflex pro prostup základem stožáru, písku a krytů kabelového lože, kabelová spojka teplem smrštitelná, spotřebního materiálu.</t>
    </r>
  </si>
  <si>
    <t>Velké Meziříčí - rekonstrukce soustavy VO 2.etapa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</si>
</sst>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#,##0\ &quot;Kč&quot;;\-#,##0\ &quot;Kč&quot;"/>
    <numFmt numFmtId="7" formatCode="#,##0.00\ &quot;Kč&quot;;\-#,##0.00\ &quot;Kč&quot;"/>
    <numFmt numFmtId="44" formatCode="_-* #,##0.00\ &quot;Kč&quot;_-;\-* #,##0.00\ &quot;Kč&quot;_-;_-* &quot;-&quot;??\ &quot;Kč&quot;_-;_-@_-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9"/>
      <color indexed="8"/>
      <name val="Calibri"/>
      <family val="2"/>
      <charset val="238"/>
    </font>
    <font>
      <b/>
      <sz val="9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b/>
      <i/>
      <sz val="9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6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i/>
      <sz val="9"/>
      <color theme="3"/>
      <name val="Calibri"/>
      <family val="2"/>
      <charset val="238"/>
    </font>
    <font>
      <b/>
      <sz val="9"/>
      <color rgb="FF00000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32">
    <border>
      <left/>
      <right/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96">
    <xf numFmtId="0" fontId="0" fillId="0" borderId="0" xfId="0"/>
    <xf numFmtId="0" fontId="3" fillId="3" borderId="5" xfId="0" applyFont="1" applyFill="1" applyBorder="1" applyAlignment="1" applyProtection="1">
      <alignment horizontal="center"/>
      <protection locked="0"/>
    </xf>
    <xf numFmtId="2" fontId="3" fillId="3" borderId="3" xfId="0" applyNumberFormat="1" applyFont="1" applyFill="1" applyBorder="1" applyAlignment="1" applyProtection="1">
      <alignment horizontal="center"/>
      <protection locked="0"/>
    </xf>
    <xf numFmtId="2" fontId="3" fillId="3" borderId="5" xfId="0" applyNumberFormat="1" applyFont="1" applyFill="1" applyBorder="1" applyAlignment="1" applyProtection="1">
      <alignment horizontal="center"/>
      <protection locked="0"/>
    </xf>
    <xf numFmtId="0" fontId="3" fillId="0" borderId="0" xfId="0" applyFont="1"/>
    <xf numFmtId="0" fontId="7" fillId="0" borderId="0" xfId="0" applyFont="1"/>
    <xf numFmtId="0" fontId="4" fillId="2" borderId="13" xfId="0" applyFont="1" applyFill="1" applyBorder="1"/>
    <xf numFmtId="0" fontId="6" fillId="2" borderId="2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14" xfId="0" applyFont="1" applyFill="1" applyBorder="1"/>
    <xf numFmtId="0" fontId="6" fillId="2" borderId="3" xfId="0" applyFont="1" applyFill="1" applyBorder="1"/>
    <xf numFmtId="0" fontId="6" fillId="2" borderId="26" xfId="0" applyFont="1" applyFill="1" applyBorder="1"/>
    <xf numFmtId="0" fontId="6" fillId="2" borderId="26" xfId="0" applyFont="1" applyFill="1" applyBorder="1" applyAlignment="1">
      <alignment horizontal="center"/>
    </xf>
    <xf numFmtId="0" fontId="4" fillId="2" borderId="3" xfId="0" applyFont="1" applyFill="1" applyBorder="1"/>
    <xf numFmtId="0" fontId="4" fillId="2" borderId="4" xfId="0" applyFont="1" applyFill="1" applyBorder="1"/>
    <xf numFmtId="0" fontId="6" fillId="4" borderId="22" xfId="0" applyFont="1" applyFill="1" applyBorder="1"/>
    <xf numFmtId="0" fontId="6" fillId="4" borderId="23" xfId="0" applyFont="1" applyFill="1" applyBorder="1"/>
    <xf numFmtId="0" fontId="6" fillId="4" borderId="24" xfId="0" applyFont="1" applyFill="1" applyBorder="1"/>
    <xf numFmtId="0" fontId="6" fillId="4" borderId="24" xfId="0" applyFont="1" applyFill="1" applyBorder="1" applyAlignment="1">
      <alignment horizontal="center"/>
    </xf>
    <xf numFmtId="0" fontId="4" fillId="4" borderId="23" xfId="0" applyFont="1" applyFill="1" applyBorder="1"/>
    <xf numFmtId="0" fontId="4" fillId="4" borderId="25" xfId="0" applyFont="1" applyFill="1" applyBorder="1"/>
    <xf numFmtId="0" fontId="6" fillId="2" borderId="22" xfId="0" applyFont="1" applyFill="1" applyBorder="1"/>
    <xf numFmtId="0" fontId="6" fillId="2" borderId="23" xfId="0" applyFont="1" applyFill="1" applyBorder="1"/>
    <xf numFmtId="0" fontId="6" fillId="2" borderId="24" xfId="0" applyFont="1" applyFill="1" applyBorder="1"/>
    <xf numFmtId="0" fontId="6" fillId="2" borderId="24" xfId="0" applyFont="1" applyFill="1" applyBorder="1" applyAlignment="1">
      <alignment horizontal="center"/>
    </xf>
    <xf numFmtId="0" fontId="4" fillId="2" borderId="23" xfId="0" applyFont="1" applyFill="1" applyBorder="1"/>
    <xf numFmtId="0" fontId="4" fillId="2" borderId="25" xfId="0" applyFont="1" applyFill="1" applyBorder="1"/>
    <xf numFmtId="1" fontId="3" fillId="0" borderId="14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7" fontId="3" fillId="0" borderId="3" xfId="1" applyNumberFormat="1" applyFont="1" applyBorder="1" applyProtection="1"/>
    <xf numFmtId="7" fontId="3" fillId="0" borderId="4" xfId="1" applyNumberFormat="1" applyFont="1" applyBorder="1" applyProtection="1"/>
    <xf numFmtId="7" fontId="3" fillId="0" borderId="6" xfId="1" applyNumberFormat="1" applyFont="1" applyBorder="1" applyProtection="1"/>
    <xf numFmtId="0" fontId="3" fillId="0" borderId="5" xfId="0" applyFont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7" fontId="3" fillId="0" borderId="7" xfId="1" applyNumberFormat="1" applyFont="1" applyBorder="1" applyProtection="1"/>
    <xf numFmtId="1" fontId="3" fillId="0" borderId="15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7" fontId="3" fillId="0" borderId="8" xfId="1" applyNumberFormat="1" applyFont="1" applyBorder="1" applyProtection="1"/>
    <xf numFmtId="7" fontId="3" fillId="0" borderId="9" xfId="1" applyNumberFormat="1" applyFont="1" applyBorder="1" applyProtection="1"/>
    <xf numFmtId="0" fontId="4" fillId="2" borderId="1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/>
    </xf>
    <xf numFmtId="7" fontId="4" fillId="2" borderId="8" xfId="1" applyNumberFormat="1" applyFont="1" applyFill="1" applyBorder="1" applyProtection="1"/>
    <xf numFmtId="7" fontId="4" fillId="2" borderId="9" xfId="1" applyNumberFormat="1" applyFont="1" applyFill="1" applyBorder="1" applyProtection="1"/>
    <xf numFmtId="0" fontId="4" fillId="2" borderId="12" xfId="0" applyFont="1" applyFill="1" applyBorder="1"/>
    <xf numFmtId="0" fontId="4" fillId="2" borderId="2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11" fillId="0" borderId="10" xfId="0" applyFont="1" applyBorder="1"/>
    <xf numFmtId="9" fontId="2" fillId="0" borderId="3" xfId="2" applyFont="1" applyBorder="1" applyAlignment="1" applyProtection="1">
      <alignment horizontal="center"/>
    </xf>
    <xf numFmtId="5" fontId="2" fillId="0" borderId="4" xfId="1" applyNumberFormat="1" applyFont="1" applyBorder="1" applyProtection="1"/>
    <xf numFmtId="0" fontId="0" fillId="0" borderId="11" xfId="0" applyBorder="1"/>
    <xf numFmtId="9" fontId="9" fillId="0" borderId="5" xfId="2" applyFont="1" applyBorder="1" applyAlignment="1" applyProtection="1">
      <alignment horizontal="center"/>
    </xf>
    <xf numFmtId="5" fontId="9" fillId="0" borderId="6" xfId="1" applyNumberFormat="1" applyFont="1" applyBorder="1" applyProtection="1"/>
    <xf numFmtId="5" fontId="9" fillId="0" borderId="4" xfId="1" applyNumberFormat="1" applyFont="1" applyBorder="1" applyProtection="1"/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3" fillId="2" borderId="13" xfId="0" applyFont="1" applyFill="1" applyBorder="1" applyAlignment="1">
      <alignment wrapText="1"/>
    </xf>
    <xf numFmtId="0" fontId="6" fillId="2" borderId="14" xfId="0" applyFont="1" applyFill="1" applyBorder="1" applyAlignment="1">
      <alignment wrapText="1"/>
    </xf>
    <xf numFmtId="0" fontId="6" fillId="4" borderId="22" xfId="0" applyFont="1" applyFill="1" applyBorder="1" applyAlignment="1">
      <alignment wrapText="1"/>
    </xf>
    <xf numFmtId="0" fontId="6" fillId="2" borderId="22" xfId="0" applyFont="1" applyFill="1" applyBorder="1" applyAlignment="1">
      <alignment wrapText="1"/>
    </xf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wrapText="1"/>
    </xf>
    <xf numFmtId="0" fontId="4" fillId="2" borderId="17" xfId="0" applyFont="1" applyFill="1" applyBorder="1" applyAlignment="1">
      <alignment wrapText="1"/>
    </xf>
    <xf numFmtId="0" fontId="3" fillId="0" borderId="0" xfId="0" applyFont="1" applyAlignment="1">
      <alignment wrapText="1"/>
    </xf>
    <xf numFmtId="0" fontId="4" fillId="2" borderId="18" xfId="0" applyFont="1" applyFill="1" applyBorder="1" applyAlignment="1">
      <alignment wrapText="1"/>
    </xf>
    <xf numFmtId="0" fontId="11" fillId="0" borderId="19" xfId="0" applyFont="1" applyBorder="1" applyAlignment="1">
      <alignment wrapText="1"/>
    </xf>
    <xf numFmtId="0" fontId="0" fillId="0" borderId="20" xfId="0" applyBorder="1" applyAlignment="1">
      <alignment wrapText="1"/>
    </xf>
    <xf numFmtId="1" fontId="3" fillId="0" borderId="27" xfId="0" applyNumberFormat="1" applyFont="1" applyBorder="1" applyAlignment="1">
      <alignment horizontal="center" vertical="center"/>
    </xf>
    <xf numFmtId="1" fontId="4" fillId="0" borderId="14" xfId="0" applyNumberFormat="1" applyFont="1" applyBorder="1" applyAlignment="1">
      <alignment horizontal="center" vertical="center"/>
    </xf>
    <xf numFmtId="1" fontId="3" fillId="5" borderId="14" xfId="0" applyNumberFormat="1" applyFont="1" applyFill="1" applyBorder="1" applyAlignment="1">
      <alignment horizontal="center" vertical="center"/>
    </xf>
    <xf numFmtId="1" fontId="4" fillId="5" borderId="14" xfId="0" applyNumberFormat="1" applyFont="1" applyFill="1" applyBorder="1" applyAlignment="1">
      <alignment horizontal="center" vertical="center"/>
    </xf>
    <xf numFmtId="0" fontId="4" fillId="5" borderId="15" xfId="0" applyFont="1" applyFill="1" applyBorder="1" applyAlignment="1">
      <alignment wrapText="1"/>
    </xf>
    <xf numFmtId="0" fontId="4" fillId="5" borderId="14" xfId="0" applyFont="1" applyFill="1" applyBorder="1" applyAlignment="1">
      <alignment wrapText="1"/>
    </xf>
    <xf numFmtId="7" fontId="3" fillId="0" borderId="3" xfId="1" applyNumberFormat="1" applyFont="1" applyFill="1" applyBorder="1" applyProtection="1"/>
    <xf numFmtId="7" fontId="3" fillId="0" borderId="4" xfId="1" applyNumberFormat="1" applyFont="1" applyFill="1" applyBorder="1" applyProtection="1"/>
    <xf numFmtId="7" fontId="3" fillId="0" borderId="5" xfId="1" applyNumberFormat="1" applyFont="1" applyBorder="1" applyProtection="1"/>
    <xf numFmtId="7" fontId="3" fillId="0" borderId="30" xfId="1" applyNumberFormat="1" applyFont="1" applyBorder="1" applyProtection="1"/>
    <xf numFmtId="1" fontId="12" fillId="0" borderId="14" xfId="0" applyNumberFormat="1" applyFont="1" applyBorder="1" applyAlignment="1">
      <alignment horizontal="center" vertical="center"/>
    </xf>
    <xf numFmtId="1" fontId="13" fillId="0" borderId="14" xfId="0" applyNumberFormat="1" applyFont="1" applyBorder="1" applyAlignment="1">
      <alignment horizontal="center" vertical="center"/>
    </xf>
    <xf numFmtId="0" fontId="13" fillId="0" borderId="14" xfId="0" applyFont="1" applyBorder="1" applyAlignment="1">
      <alignment wrapText="1"/>
    </xf>
    <xf numFmtId="0" fontId="13" fillId="0" borderId="15" xfId="0" applyFont="1" applyBorder="1" applyAlignment="1">
      <alignment wrapText="1"/>
    </xf>
    <xf numFmtId="7" fontId="3" fillId="0" borderId="0" xfId="0" applyNumberFormat="1" applyFont="1"/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left"/>
    </xf>
    <xf numFmtId="0" fontId="6" fillId="2" borderId="28" xfId="0" applyFont="1" applyFill="1" applyBorder="1" applyAlignment="1">
      <alignment horizontal="center" wrapText="1"/>
    </xf>
    <xf numFmtId="0" fontId="6" fillId="2" borderId="29" xfId="0" applyFont="1" applyFill="1" applyBorder="1" applyAlignment="1">
      <alignment horizontal="center" wrapText="1"/>
    </xf>
    <xf numFmtId="0" fontId="6" fillId="2" borderId="2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" fontId="3" fillId="0" borderId="15" xfId="0" applyNumberFormat="1" applyFont="1" applyBorder="1" applyAlignment="1">
      <alignment horizontal="left" vertical="center" wrapText="1"/>
    </xf>
    <xf numFmtId="1" fontId="3" fillId="0" borderId="11" xfId="0" applyNumberFormat="1" applyFont="1" applyBorder="1" applyAlignment="1">
      <alignment horizontal="left" vertical="center"/>
    </xf>
    <xf numFmtId="1" fontId="3" fillId="0" borderId="31" xfId="0" applyNumberFormat="1" applyFont="1" applyBorder="1" applyAlignment="1">
      <alignment horizontal="left" vertical="center"/>
    </xf>
    <xf numFmtId="0" fontId="6" fillId="2" borderId="1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3">
    <cellStyle name="Měna" xfId="1" builtinId="4"/>
    <cellStyle name="Normální" xfId="0" builtinId="0"/>
    <cellStyle name="Procenta" xfId="2" builtinId="5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5"/>
  <sheetViews>
    <sheetView showGridLines="0" tabSelected="1" zoomScale="115" zoomScaleNormal="115" workbookViewId="0">
      <pane xSplit="1" ySplit="5" topLeftCell="B276" activePane="bottomRight" state="frozen"/>
      <selection pane="topRight" activeCell="B1" sqref="B1"/>
      <selection pane="bottomLeft" activeCell="A6" sqref="A6"/>
      <selection pane="bottomRight" activeCell="E2" sqref="E2"/>
    </sheetView>
  </sheetViews>
  <sheetFormatPr defaultRowHeight="14.4" x14ac:dyDescent="0.3"/>
  <cols>
    <col min="1" max="1" width="2" bestFit="1" customWidth="1"/>
    <col min="2" max="3" width="5.5546875" customWidth="1"/>
    <col min="4" max="4" width="10.44140625" customWidth="1"/>
    <col min="5" max="5" width="48.88671875" style="65" customWidth="1"/>
    <col min="6" max="7" width="5.5546875" style="4" customWidth="1"/>
    <col min="8" max="8" width="9.33203125" style="4" customWidth="1"/>
    <col min="9" max="9" width="12.5546875" style="4" customWidth="1"/>
    <col min="10" max="10" width="12.6640625" style="4" customWidth="1"/>
    <col min="11" max="12" width="17" style="4" customWidth="1"/>
    <col min="13" max="13" width="9.109375"/>
  </cols>
  <sheetData>
    <row r="1" spans="1:12" ht="21" x14ac:dyDescent="0.4">
      <c r="E1" s="85" t="s">
        <v>258</v>
      </c>
      <c r="F1" s="85"/>
      <c r="G1" s="85"/>
      <c r="H1" s="85"/>
      <c r="I1" s="85"/>
      <c r="J1" s="85"/>
    </row>
    <row r="2" spans="1:12" ht="15.6" x14ac:dyDescent="0.3">
      <c r="E2" s="54" t="s">
        <v>1</v>
      </c>
      <c r="F2" s="5"/>
      <c r="G2" s="5"/>
      <c r="H2" s="84"/>
      <c r="I2" s="84"/>
      <c r="J2" s="84"/>
      <c r="K2" s="84"/>
      <c r="L2" s="84"/>
    </row>
    <row r="3" spans="1:12" ht="16.2" thickBot="1" x14ac:dyDescent="0.35">
      <c r="E3" s="55"/>
      <c r="I3" s="83"/>
    </row>
    <row r="4" spans="1:12" ht="15" thickTop="1" x14ac:dyDescent="0.3">
      <c r="A4">
        <v>1</v>
      </c>
      <c r="B4" s="6"/>
      <c r="C4" s="6"/>
      <c r="D4" s="86" t="s">
        <v>47</v>
      </c>
      <c r="E4" s="56"/>
      <c r="F4" s="7"/>
      <c r="G4" s="8"/>
      <c r="H4" s="88" t="s">
        <v>4</v>
      </c>
      <c r="I4" s="89"/>
      <c r="J4" s="90"/>
      <c r="K4" s="94" t="s">
        <v>5</v>
      </c>
      <c r="L4" s="95"/>
    </row>
    <row r="5" spans="1:12" x14ac:dyDescent="0.3">
      <c r="A5">
        <v>1</v>
      </c>
      <c r="B5" s="9" t="s">
        <v>17</v>
      </c>
      <c r="C5" s="9" t="s">
        <v>46</v>
      </c>
      <c r="D5" s="87"/>
      <c r="E5" s="57" t="s">
        <v>18</v>
      </c>
      <c r="F5" s="10" t="s">
        <v>0</v>
      </c>
      <c r="G5" s="11" t="s">
        <v>2</v>
      </c>
      <c r="H5" s="12" t="s">
        <v>3</v>
      </c>
      <c r="I5" s="13" t="s">
        <v>6</v>
      </c>
      <c r="J5" s="14" t="s">
        <v>7</v>
      </c>
      <c r="K5" s="14" t="s">
        <v>6</v>
      </c>
      <c r="L5" s="14" t="s">
        <v>7</v>
      </c>
    </row>
    <row r="6" spans="1:12" ht="15" thickBot="1" x14ac:dyDescent="0.35">
      <c r="A6">
        <v>1</v>
      </c>
      <c r="B6" s="15"/>
      <c r="C6" s="15"/>
      <c r="D6" s="15"/>
      <c r="E6" s="58" t="s">
        <v>51</v>
      </c>
      <c r="F6" s="16"/>
      <c r="G6" s="17"/>
      <c r="H6" s="18"/>
      <c r="I6" s="19"/>
      <c r="J6" s="20"/>
      <c r="K6" s="20"/>
      <c r="L6" s="20"/>
    </row>
    <row r="7" spans="1:12" ht="15" thickTop="1" x14ac:dyDescent="0.3">
      <c r="A7">
        <v>1</v>
      </c>
      <c r="B7" s="71"/>
      <c r="C7" s="72" t="s">
        <v>92</v>
      </c>
      <c r="D7" s="72" t="s">
        <v>127</v>
      </c>
      <c r="E7" s="74" t="s">
        <v>128</v>
      </c>
      <c r="F7" s="28"/>
      <c r="G7" s="28"/>
      <c r="H7" s="2"/>
      <c r="I7" s="29"/>
      <c r="J7" s="30"/>
      <c r="K7" s="30"/>
      <c r="L7" s="30"/>
    </row>
    <row r="8" spans="1:12" x14ac:dyDescent="0.3">
      <c r="A8">
        <v>1</v>
      </c>
      <c r="B8" s="27" t="s">
        <v>48</v>
      </c>
      <c r="C8" s="27" t="s">
        <v>49</v>
      </c>
      <c r="D8" s="27" t="s">
        <v>50</v>
      </c>
      <c r="E8" s="60" t="s">
        <v>256</v>
      </c>
      <c r="F8" s="28">
        <v>15</v>
      </c>
      <c r="G8" s="28" t="s">
        <v>25</v>
      </c>
      <c r="H8" s="2"/>
      <c r="I8" s="75">
        <f t="shared" ref="I8" si="0">+F8*H8</f>
        <v>0</v>
      </c>
      <c r="J8" s="76"/>
      <c r="K8" s="30">
        <f t="shared" ref="K8" si="1">+I8*1.21</f>
        <v>0</v>
      </c>
      <c r="L8" s="30"/>
    </row>
    <row r="9" spans="1:12" ht="24.6" x14ac:dyDescent="0.3">
      <c r="A9">
        <v>1</v>
      </c>
      <c r="B9" s="27" t="s">
        <v>52</v>
      </c>
      <c r="C9" s="27" t="s">
        <v>49</v>
      </c>
      <c r="D9" s="27" t="s">
        <v>53</v>
      </c>
      <c r="E9" s="60" t="s">
        <v>30</v>
      </c>
      <c r="F9" s="28">
        <v>15</v>
      </c>
      <c r="G9" s="28" t="s">
        <v>25</v>
      </c>
      <c r="H9" s="2"/>
      <c r="I9" s="75">
        <f t="shared" ref="I9:I26" si="2">+F9*H9</f>
        <v>0</v>
      </c>
      <c r="J9" s="76"/>
      <c r="K9" s="30">
        <f t="shared" ref="K9:K26" si="3">+I9*1.21</f>
        <v>0</v>
      </c>
      <c r="L9" s="30"/>
    </row>
    <row r="10" spans="1:12" x14ac:dyDescent="0.3">
      <c r="A10">
        <v>1</v>
      </c>
      <c r="B10" s="27" t="s">
        <v>54</v>
      </c>
      <c r="C10" s="27" t="s">
        <v>49</v>
      </c>
      <c r="D10" s="27" t="s">
        <v>55</v>
      </c>
      <c r="E10" s="60" t="s">
        <v>31</v>
      </c>
      <c r="F10" s="28">
        <v>15</v>
      </c>
      <c r="G10" s="28" t="s">
        <v>25</v>
      </c>
      <c r="H10" s="2"/>
      <c r="I10" s="75">
        <f t="shared" si="2"/>
        <v>0</v>
      </c>
      <c r="J10" s="76"/>
      <c r="K10" s="30">
        <f t="shared" si="3"/>
        <v>0</v>
      </c>
      <c r="L10" s="30"/>
    </row>
    <row r="11" spans="1:12" x14ac:dyDescent="0.3">
      <c r="A11">
        <v>1</v>
      </c>
      <c r="B11" s="27" t="s">
        <v>56</v>
      </c>
      <c r="C11" s="27" t="s">
        <v>49</v>
      </c>
      <c r="D11" s="27" t="s">
        <v>57</v>
      </c>
      <c r="E11" s="60" t="s">
        <v>58</v>
      </c>
      <c r="F11" s="28">
        <v>15</v>
      </c>
      <c r="G11" s="28" t="s">
        <v>25</v>
      </c>
      <c r="H11" s="2"/>
      <c r="I11" s="75">
        <f t="shared" si="2"/>
        <v>0</v>
      </c>
      <c r="J11" s="76"/>
      <c r="K11" s="30">
        <f t="shared" si="3"/>
        <v>0</v>
      </c>
      <c r="L11" s="30"/>
    </row>
    <row r="12" spans="1:12" ht="24.6" x14ac:dyDescent="0.3">
      <c r="A12">
        <v>1</v>
      </c>
      <c r="B12" s="27" t="s">
        <v>59</v>
      </c>
      <c r="C12" s="27" t="s">
        <v>49</v>
      </c>
      <c r="D12" s="27" t="s">
        <v>60</v>
      </c>
      <c r="E12" s="60" t="s">
        <v>41</v>
      </c>
      <c r="F12" s="28">
        <v>15</v>
      </c>
      <c r="G12" s="28" t="s">
        <v>25</v>
      </c>
      <c r="H12" s="2"/>
      <c r="I12" s="75">
        <f t="shared" si="2"/>
        <v>0</v>
      </c>
      <c r="J12" s="76"/>
      <c r="K12" s="30">
        <f t="shared" si="3"/>
        <v>0</v>
      </c>
      <c r="L12" s="30"/>
    </row>
    <row r="13" spans="1:12" x14ac:dyDescent="0.3">
      <c r="A13">
        <v>1</v>
      </c>
      <c r="B13" s="80" t="s">
        <v>61</v>
      </c>
      <c r="C13" s="80" t="s">
        <v>62</v>
      </c>
      <c r="D13" s="80" t="s">
        <v>63</v>
      </c>
      <c r="E13" s="81" t="s">
        <v>22</v>
      </c>
      <c r="F13" s="28">
        <v>5</v>
      </c>
      <c r="G13" s="28" t="s">
        <v>8</v>
      </c>
      <c r="H13" s="2"/>
      <c r="I13" s="75">
        <f t="shared" si="2"/>
        <v>0</v>
      </c>
      <c r="J13" s="76"/>
      <c r="K13" s="30">
        <f t="shared" si="3"/>
        <v>0</v>
      </c>
      <c r="L13" s="30"/>
    </row>
    <row r="14" spans="1:12" x14ac:dyDescent="0.3">
      <c r="A14">
        <v>1</v>
      </c>
      <c r="B14" s="80" t="s">
        <v>64</v>
      </c>
      <c r="C14" s="80" t="s">
        <v>62</v>
      </c>
      <c r="D14" s="80" t="s">
        <v>65</v>
      </c>
      <c r="E14" s="82" t="s">
        <v>23</v>
      </c>
      <c r="F14" s="28">
        <v>4</v>
      </c>
      <c r="G14" s="28" t="s">
        <v>8</v>
      </c>
      <c r="H14" s="3"/>
      <c r="I14" s="75">
        <f t="shared" si="2"/>
        <v>0</v>
      </c>
      <c r="J14" s="76"/>
      <c r="K14" s="30">
        <f t="shared" si="3"/>
        <v>0</v>
      </c>
      <c r="L14" s="31"/>
    </row>
    <row r="15" spans="1:12" x14ac:dyDescent="0.3">
      <c r="A15">
        <v>1</v>
      </c>
      <c r="B15" s="80" t="s">
        <v>66</v>
      </c>
      <c r="C15" s="80" t="s">
        <v>62</v>
      </c>
      <c r="D15" s="80" t="s">
        <v>67</v>
      </c>
      <c r="E15" s="82" t="s">
        <v>24</v>
      </c>
      <c r="F15" s="28">
        <v>6</v>
      </c>
      <c r="G15" s="28" t="s">
        <v>8</v>
      </c>
      <c r="H15" s="3"/>
      <c r="I15" s="75">
        <f t="shared" si="2"/>
        <v>0</v>
      </c>
      <c r="J15" s="76"/>
      <c r="K15" s="30">
        <f t="shared" si="3"/>
        <v>0</v>
      </c>
      <c r="L15" s="31"/>
    </row>
    <row r="16" spans="1:12" ht="24.6" x14ac:dyDescent="0.3">
      <c r="A16">
        <v>1</v>
      </c>
      <c r="B16" s="27" t="s">
        <v>68</v>
      </c>
      <c r="C16" s="27" t="s">
        <v>49</v>
      </c>
      <c r="D16" s="27" t="s">
        <v>69</v>
      </c>
      <c r="E16" s="61" t="s">
        <v>33</v>
      </c>
      <c r="F16" s="28">
        <v>15</v>
      </c>
      <c r="G16" s="28" t="s">
        <v>25</v>
      </c>
      <c r="H16" s="3"/>
      <c r="I16" s="75">
        <f t="shared" si="2"/>
        <v>0</v>
      </c>
      <c r="J16" s="76"/>
      <c r="K16" s="30">
        <f t="shared" si="3"/>
        <v>0</v>
      </c>
      <c r="L16" s="31"/>
    </row>
    <row r="17" spans="1:12" ht="139.80000000000001" customHeight="1" x14ac:dyDescent="0.3">
      <c r="B17" s="91" t="s">
        <v>257</v>
      </c>
      <c r="C17" s="92"/>
      <c r="D17" s="92"/>
      <c r="E17" s="92"/>
      <c r="F17" s="92"/>
      <c r="G17" s="93"/>
      <c r="H17" s="3"/>
      <c r="I17" s="75"/>
      <c r="J17" s="76"/>
      <c r="K17" s="30"/>
      <c r="L17" s="31"/>
    </row>
    <row r="18" spans="1:12" x14ac:dyDescent="0.3">
      <c r="A18">
        <v>1</v>
      </c>
      <c r="B18" s="80" t="s">
        <v>70</v>
      </c>
      <c r="C18" s="80" t="s">
        <v>62</v>
      </c>
      <c r="D18" s="80" t="s">
        <v>71</v>
      </c>
      <c r="E18" s="82" t="s">
        <v>72</v>
      </c>
      <c r="F18" s="28">
        <v>9</v>
      </c>
      <c r="G18" s="28" t="s">
        <v>8</v>
      </c>
      <c r="H18" s="3"/>
      <c r="I18" s="75">
        <f t="shared" si="2"/>
        <v>0</v>
      </c>
      <c r="J18" s="76"/>
      <c r="K18" s="30">
        <f t="shared" si="3"/>
        <v>0</v>
      </c>
      <c r="L18" s="31"/>
    </row>
    <row r="19" spans="1:12" x14ac:dyDescent="0.3">
      <c r="A19">
        <v>1</v>
      </c>
      <c r="B19" s="80" t="s">
        <v>73</v>
      </c>
      <c r="C19" s="80" t="s">
        <v>62</v>
      </c>
      <c r="D19" s="80" t="s">
        <v>74</v>
      </c>
      <c r="E19" s="82" t="s">
        <v>75</v>
      </c>
      <c r="F19" s="28">
        <v>6</v>
      </c>
      <c r="G19" s="28" t="s">
        <v>8</v>
      </c>
      <c r="H19" s="3"/>
      <c r="I19" s="75">
        <f t="shared" si="2"/>
        <v>0</v>
      </c>
      <c r="J19" s="76"/>
      <c r="K19" s="30">
        <f t="shared" si="3"/>
        <v>0</v>
      </c>
      <c r="L19" s="31"/>
    </row>
    <row r="20" spans="1:12" ht="24.6" x14ac:dyDescent="0.3">
      <c r="A20">
        <v>1</v>
      </c>
      <c r="B20" s="80" t="s">
        <v>76</v>
      </c>
      <c r="C20" s="80" t="s">
        <v>62</v>
      </c>
      <c r="D20" s="80" t="s">
        <v>77</v>
      </c>
      <c r="E20" s="82" t="s">
        <v>28</v>
      </c>
      <c r="F20" s="28">
        <v>120</v>
      </c>
      <c r="G20" s="28" t="s">
        <v>21</v>
      </c>
      <c r="H20" s="3"/>
      <c r="I20" s="75">
        <f t="shared" si="2"/>
        <v>0</v>
      </c>
      <c r="J20" s="76"/>
      <c r="K20" s="30">
        <f t="shared" si="3"/>
        <v>0</v>
      </c>
      <c r="L20" s="31"/>
    </row>
    <row r="21" spans="1:12" x14ac:dyDescent="0.3">
      <c r="A21">
        <v>1</v>
      </c>
      <c r="B21" s="27" t="s">
        <v>78</v>
      </c>
      <c r="C21" s="27" t="s">
        <v>49</v>
      </c>
      <c r="D21" s="27" t="s">
        <v>79</v>
      </c>
      <c r="E21" s="61" t="s">
        <v>34</v>
      </c>
      <c r="F21" s="28">
        <v>15</v>
      </c>
      <c r="G21" s="28" t="s">
        <v>25</v>
      </c>
      <c r="H21" s="3"/>
      <c r="I21" s="75">
        <f t="shared" si="2"/>
        <v>0</v>
      </c>
      <c r="J21" s="76"/>
      <c r="K21" s="30">
        <f t="shared" si="3"/>
        <v>0</v>
      </c>
      <c r="L21" s="31"/>
    </row>
    <row r="22" spans="1:12" x14ac:dyDescent="0.3">
      <c r="A22">
        <v>1</v>
      </c>
      <c r="B22" s="80" t="s">
        <v>80</v>
      </c>
      <c r="C22" s="80" t="s">
        <v>62</v>
      </c>
      <c r="D22" s="80" t="s">
        <v>81</v>
      </c>
      <c r="E22" s="82" t="s">
        <v>26</v>
      </c>
      <c r="F22" s="28">
        <v>15</v>
      </c>
      <c r="G22" s="28" t="s">
        <v>8</v>
      </c>
      <c r="H22" s="3"/>
      <c r="I22" s="75">
        <f t="shared" si="2"/>
        <v>0</v>
      </c>
      <c r="J22" s="76"/>
      <c r="K22" s="30">
        <f t="shared" si="3"/>
        <v>0</v>
      </c>
      <c r="L22" s="31"/>
    </row>
    <row r="23" spans="1:12" x14ac:dyDescent="0.3">
      <c r="A23">
        <v>1</v>
      </c>
      <c r="B23" s="27" t="s">
        <v>82</v>
      </c>
      <c r="C23" s="27" t="s">
        <v>49</v>
      </c>
      <c r="D23" s="27" t="s">
        <v>83</v>
      </c>
      <c r="E23" s="61" t="s">
        <v>35</v>
      </c>
      <c r="F23" s="28">
        <v>15</v>
      </c>
      <c r="G23" s="28" t="s">
        <v>25</v>
      </c>
      <c r="H23" s="3"/>
      <c r="I23" s="75">
        <f t="shared" si="2"/>
        <v>0</v>
      </c>
      <c r="J23" s="76"/>
      <c r="K23" s="30">
        <f t="shared" si="3"/>
        <v>0</v>
      </c>
      <c r="L23" s="31"/>
    </row>
    <row r="24" spans="1:12" x14ac:dyDescent="0.3">
      <c r="A24">
        <v>1</v>
      </c>
      <c r="B24" s="80" t="s">
        <v>84</v>
      </c>
      <c r="C24" s="80" t="s">
        <v>62</v>
      </c>
      <c r="D24" s="80" t="s">
        <v>85</v>
      </c>
      <c r="E24" s="82" t="s">
        <v>27</v>
      </c>
      <c r="F24" s="28">
        <v>15</v>
      </c>
      <c r="G24" s="28" t="s">
        <v>25</v>
      </c>
      <c r="H24" s="3"/>
      <c r="I24" s="75">
        <f t="shared" si="2"/>
        <v>0</v>
      </c>
      <c r="J24" s="76"/>
      <c r="K24" s="30">
        <f t="shared" si="3"/>
        <v>0</v>
      </c>
      <c r="L24" s="31"/>
    </row>
    <row r="25" spans="1:12" ht="24.6" x14ac:dyDescent="0.3">
      <c r="A25">
        <v>1</v>
      </c>
      <c r="B25" s="27" t="s">
        <v>86</v>
      </c>
      <c r="C25" s="27" t="s">
        <v>49</v>
      </c>
      <c r="D25" s="27" t="s">
        <v>87</v>
      </c>
      <c r="E25" s="61" t="s">
        <v>32</v>
      </c>
      <c r="F25" s="28">
        <v>30</v>
      </c>
      <c r="G25" s="28" t="s">
        <v>19</v>
      </c>
      <c r="H25" s="3"/>
      <c r="I25" s="75">
        <f t="shared" si="2"/>
        <v>0</v>
      </c>
      <c r="J25" s="76"/>
      <c r="K25" s="30">
        <f t="shared" si="3"/>
        <v>0</v>
      </c>
      <c r="L25" s="31"/>
    </row>
    <row r="26" spans="1:12" x14ac:dyDescent="0.3">
      <c r="A26">
        <v>1</v>
      </c>
      <c r="B26" s="27" t="s">
        <v>88</v>
      </c>
      <c r="C26" s="27" t="s">
        <v>49</v>
      </c>
      <c r="D26" s="27" t="s">
        <v>89</v>
      </c>
      <c r="E26" s="61" t="s">
        <v>90</v>
      </c>
      <c r="F26" s="32">
        <v>15</v>
      </c>
      <c r="G26" s="28" t="s">
        <v>19</v>
      </c>
      <c r="H26" s="3"/>
      <c r="I26" s="75">
        <f t="shared" si="2"/>
        <v>0</v>
      </c>
      <c r="J26" s="76"/>
      <c r="K26" s="30">
        <f t="shared" si="3"/>
        <v>0</v>
      </c>
      <c r="L26" s="31"/>
    </row>
    <row r="27" spans="1:12" x14ac:dyDescent="0.3">
      <c r="A27">
        <v>1</v>
      </c>
      <c r="B27" s="71"/>
      <c r="C27" s="72" t="s">
        <v>92</v>
      </c>
      <c r="D27" s="72" t="s">
        <v>93</v>
      </c>
      <c r="E27" s="73" t="s">
        <v>94</v>
      </c>
      <c r="F27" s="32"/>
      <c r="G27" s="28"/>
      <c r="H27" s="3"/>
      <c r="I27" s="75"/>
      <c r="J27" s="76"/>
      <c r="K27" s="30"/>
      <c r="L27" s="31"/>
    </row>
    <row r="28" spans="1:12" x14ac:dyDescent="0.3">
      <c r="A28">
        <v>1</v>
      </c>
      <c r="B28" s="27" t="s">
        <v>95</v>
      </c>
      <c r="C28" s="27" t="s">
        <v>49</v>
      </c>
      <c r="D28" s="27" t="s">
        <v>96</v>
      </c>
      <c r="E28" s="61" t="s">
        <v>36</v>
      </c>
      <c r="F28" s="32">
        <v>15</v>
      </c>
      <c r="G28" s="28" t="s">
        <v>37</v>
      </c>
      <c r="H28" s="3"/>
      <c r="I28" s="29"/>
      <c r="J28" s="76">
        <f t="shared" ref="J28:J37" si="4">+F28*H28</f>
        <v>0</v>
      </c>
      <c r="K28" s="30"/>
      <c r="L28" s="76">
        <f t="shared" ref="L28:L37" si="5">+J28*1.21</f>
        <v>0</v>
      </c>
    </row>
    <row r="29" spans="1:12" ht="24.6" x14ac:dyDescent="0.3">
      <c r="A29">
        <v>1</v>
      </c>
      <c r="B29" s="27" t="s">
        <v>97</v>
      </c>
      <c r="C29" s="27" t="s">
        <v>49</v>
      </c>
      <c r="D29" s="27" t="s">
        <v>98</v>
      </c>
      <c r="E29" s="61" t="s">
        <v>99</v>
      </c>
      <c r="F29" s="32">
        <v>15</v>
      </c>
      <c r="G29" s="28" t="s">
        <v>37</v>
      </c>
      <c r="H29" s="3"/>
      <c r="I29" s="29"/>
      <c r="J29" s="76">
        <f t="shared" si="4"/>
        <v>0</v>
      </c>
      <c r="K29" s="30"/>
      <c r="L29" s="76">
        <f t="shared" si="5"/>
        <v>0</v>
      </c>
    </row>
    <row r="30" spans="1:12" ht="24.6" x14ac:dyDescent="0.3">
      <c r="A30">
        <v>1</v>
      </c>
      <c r="B30" s="27" t="s">
        <v>100</v>
      </c>
      <c r="C30" s="27" t="s">
        <v>49</v>
      </c>
      <c r="D30" s="27" t="s">
        <v>101</v>
      </c>
      <c r="E30" s="61" t="s">
        <v>102</v>
      </c>
      <c r="F30" s="32">
        <v>15</v>
      </c>
      <c r="G30" s="28" t="s">
        <v>37</v>
      </c>
      <c r="H30" s="3"/>
      <c r="I30" s="29"/>
      <c r="J30" s="76">
        <f t="shared" si="4"/>
        <v>0</v>
      </c>
      <c r="K30" s="30"/>
      <c r="L30" s="76">
        <f t="shared" si="5"/>
        <v>0</v>
      </c>
    </row>
    <row r="31" spans="1:12" ht="24.6" x14ac:dyDescent="0.3">
      <c r="A31">
        <v>1</v>
      </c>
      <c r="B31" s="27" t="s">
        <v>103</v>
      </c>
      <c r="C31" s="27" t="s">
        <v>49</v>
      </c>
      <c r="D31" s="27" t="s">
        <v>104</v>
      </c>
      <c r="E31" s="61" t="s">
        <v>38</v>
      </c>
      <c r="F31" s="32">
        <v>15</v>
      </c>
      <c r="G31" s="28" t="s">
        <v>37</v>
      </c>
      <c r="H31" s="3"/>
      <c r="I31" s="29"/>
      <c r="J31" s="76">
        <f t="shared" si="4"/>
        <v>0</v>
      </c>
      <c r="K31" s="30"/>
      <c r="L31" s="76">
        <f t="shared" si="5"/>
        <v>0</v>
      </c>
    </row>
    <row r="32" spans="1:12" ht="24.6" x14ac:dyDescent="0.3">
      <c r="A32">
        <v>1</v>
      </c>
      <c r="B32" s="27" t="s">
        <v>105</v>
      </c>
      <c r="C32" s="27" t="s">
        <v>49</v>
      </c>
      <c r="D32" s="27" t="s">
        <v>106</v>
      </c>
      <c r="E32" s="61" t="s">
        <v>39</v>
      </c>
      <c r="F32" s="32">
        <v>15</v>
      </c>
      <c r="G32" s="28" t="s">
        <v>21</v>
      </c>
      <c r="H32" s="3"/>
      <c r="I32" s="29"/>
      <c r="J32" s="76">
        <f t="shared" si="4"/>
        <v>0</v>
      </c>
      <c r="K32" s="30"/>
      <c r="L32" s="76">
        <f t="shared" si="5"/>
        <v>0</v>
      </c>
    </row>
    <row r="33" spans="1:12" x14ac:dyDescent="0.3">
      <c r="A33">
        <v>1</v>
      </c>
      <c r="B33" s="80" t="s">
        <v>107</v>
      </c>
      <c r="C33" s="80" t="s">
        <v>62</v>
      </c>
      <c r="D33" s="80" t="s">
        <v>108</v>
      </c>
      <c r="E33" s="82" t="s">
        <v>29</v>
      </c>
      <c r="F33" s="32">
        <v>15</v>
      </c>
      <c r="G33" s="28" t="s">
        <v>21</v>
      </c>
      <c r="H33" s="3"/>
      <c r="I33" s="29"/>
      <c r="J33" s="76">
        <f t="shared" si="4"/>
        <v>0</v>
      </c>
      <c r="K33" s="30"/>
      <c r="L33" s="76">
        <f t="shared" si="5"/>
        <v>0</v>
      </c>
    </row>
    <row r="34" spans="1:12" ht="24.6" x14ac:dyDescent="0.3">
      <c r="A34">
        <v>1</v>
      </c>
      <c r="B34" s="27" t="s">
        <v>109</v>
      </c>
      <c r="C34" s="27" t="s">
        <v>49</v>
      </c>
      <c r="D34" s="27" t="s">
        <v>110</v>
      </c>
      <c r="E34" s="61" t="s">
        <v>42</v>
      </c>
      <c r="F34" s="32">
        <v>10</v>
      </c>
      <c r="G34" s="28" t="s">
        <v>40</v>
      </c>
      <c r="H34" s="3"/>
      <c r="I34" s="29"/>
      <c r="J34" s="76">
        <f t="shared" si="4"/>
        <v>0</v>
      </c>
      <c r="K34" s="30"/>
      <c r="L34" s="76">
        <f t="shared" si="5"/>
        <v>0</v>
      </c>
    </row>
    <row r="35" spans="1:12" ht="24.6" x14ac:dyDescent="0.3">
      <c r="A35">
        <v>1</v>
      </c>
      <c r="B35" s="27" t="s">
        <v>111</v>
      </c>
      <c r="C35" s="27" t="s">
        <v>49</v>
      </c>
      <c r="D35" s="27" t="s">
        <v>112</v>
      </c>
      <c r="E35" s="61" t="s">
        <v>43</v>
      </c>
      <c r="F35" s="32">
        <v>10</v>
      </c>
      <c r="G35" s="28" t="s">
        <v>40</v>
      </c>
      <c r="H35" s="3"/>
      <c r="I35" s="29"/>
      <c r="J35" s="76">
        <f t="shared" si="4"/>
        <v>0</v>
      </c>
      <c r="K35" s="30"/>
      <c r="L35" s="76">
        <f t="shared" si="5"/>
        <v>0</v>
      </c>
    </row>
    <row r="36" spans="1:12" ht="24.6" x14ac:dyDescent="0.3">
      <c r="A36">
        <v>1</v>
      </c>
      <c r="B36" s="27" t="s">
        <v>113</v>
      </c>
      <c r="C36" s="27" t="s">
        <v>49</v>
      </c>
      <c r="D36" s="27" t="s">
        <v>114</v>
      </c>
      <c r="E36" s="61" t="s">
        <v>44</v>
      </c>
      <c r="F36" s="32">
        <v>10</v>
      </c>
      <c r="G36" s="28" t="s">
        <v>40</v>
      </c>
      <c r="H36" s="3"/>
      <c r="I36" s="29"/>
      <c r="J36" s="76">
        <f t="shared" si="4"/>
        <v>0</v>
      </c>
      <c r="K36" s="30"/>
      <c r="L36" s="76">
        <f t="shared" si="5"/>
        <v>0</v>
      </c>
    </row>
    <row r="37" spans="1:12" x14ac:dyDescent="0.3">
      <c r="A37">
        <v>1</v>
      </c>
      <c r="B37" s="27" t="s">
        <v>115</v>
      </c>
      <c r="C37" s="27" t="s">
        <v>49</v>
      </c>
      <c r="D37" s="27" t="s">
        <v>116</v>
      </c>
      <c r="E37" s="61" t="s">
        <v>45</v>
      </c>
      <c r="F37" s="32">
        <v>10</v>
      </c>
      <c r="G37" s="28" t="s">
        <v>40</v>
      </c>
      <c r="H37" s="3"/>
      <c r="I37" s="29"/>
      <c r="J37" s="76">
        <f t="shared" si="4"/>
        <v>0</v>
      </c>
      <c r="K37" s="30"/>
      <c r="L37" s="76">
        <f t="shared" si="5"/>
        <v>0</v>
      </c>
    </row>
    <row r="38" spans="1:12" x14ac:dyDescent="0.3">
      <c r="A38">
        <v>1</v>
      </c>
      <c r="B38" s="27" t="s">
        <v>117</v>
      </c>
      <c r="C38" s="27" t="s">
        <v>133</v>
      </c>
      <c r="D38" s="27"/>
      <c r="E38" s="61" t="s">
        <v>124</v>
      </c>
      <c r="F38" s="32">
        <v>1</v>
      </c>
      <c r="G38" s="28" t="s">
        <v>129</v>
      </c>
      <c r="H38" s="3"/>
      <c r="I38" s="29"/>
      <c r="J38" s="76">
        <f>+F38*H38</f>
        <v>0</v>
      </c>
      <c r="K38" s="30"/>
      <c r="L38" s="76">
        <f>+J38*1.21</f>
        <v>0</v>
      </c>
    </row>
    <row r="39" spans="1:12" x14ac:dyDescent="0.3">
      <c r="A39">
        <v>1</v>
      </c>
      <c r="B39" s="27" t="s">
        <v>118</v>
      </c>
      <c r="C39" s="27" t="s">
        <v>133</v>
      </c>
      <c r="D39" s="27"/>
      <c r="E39" s="61" t="s">
        <v>130</v>
      </c>
      <c r="F39" s="32">
        <v>1</v>
      </c>
      <c r="G39" s="28" t="s">
        <v>129</v>
      </c>
      <c r="H39" s="3"/>
      <c r="I39" s="29"/>
      <c r="J39" s="30">
        <f>+H39*F39</f>
        <v>0</v>
      </c>
      <c r="K39" s="30"/>
      <c r="L39" s="31">
        <f>+J39*1.21</f>
        <v>0</v>
      </c>
    </row>
    <row r="40" spans="1:12" x14ac:dyDescent="0.3">
      <c r="A40">
        <v>1</v>
      </c>
      <c r="B40" s="27" t="s">
        <v>119</v>
      </c>
      <c r="C40" s="70" t="s">
        <v>133</v>
      </c>
      <c r="D40" s="70"/>
      <c r="E40" s="61" t="s">
        <v>131</v>
      </c>
      <c r="F40" s="32">
        <v>1</v>
      </c>
      <c r="G40" s="28" t="s">
        <v>129</v>
      </c>
      <c r="H40" s="3"/>
      <c r="I40" s="29"/>
      <c r="J40" s="30">
        <f>+H40*F40</f>
        <v>0</v>
      </c>
      <c r="K40" s="30"/>
      <c r="L40" s="31">
        <f>+J40*1.21</f>
        <v>0</v>
      </c>
    </row>
    <row r="41" spans="1:12" x14ac:dyDescent="0.3">
      <c r="A41">
        <v>1</v>
      </c>
      <c r="B41" s="27" t="s">
        <v>120</v>
      </c>
      <c r="C41" s="27" t="s">
        <v>133</v>
      </c>
      <c r="D41" s="27"/>
      <c r="E41" s="61" t="s">
        <v>132</v>
      </c>
      <c r="F41" s="32">
        <v>1</v>
      </c>
      <c r="G41" s="28" t="s">
        <v>129</v>
      </c>
      <c r="H41" s="3"/>
      <c r="I41" s="29">
        <f t="shared" ref="I41" si="6">+F41*H41</f>
        <v>0</v>
      </c>
      <c r="J41" s="30"/>
      <c r="K41" s="30">
        <f t="shared" ref="K41" si="7">+I41*1.21</f>
        <v>0</v>
      </c>
      <c r="L41" s="31"/>
    </row>
    <row r="42" spans="1:12" x14ac:dyDescent="0.3">
      <c r="A42">
        <v>1</v>
      </c>
      <c r="B42" s="27"/>
      <c r="C42" s="27"/>
      <c r="D42" s="27"/>
      <c r="E42" s="61"/>
      <c r="F42" s="32"/>
      <c r="G42" s="28"/>
      <c r="H42" s="3"/>
      <c r="I42" s="29"/>
      <c r="J42" s="30"/>
      <c r="K42" s="30"/>
      <c r="L42" s="31"/>
    </row>
    <row r="43" spans="1:12" ht="15" thickBot="1" x14ac:dyDescent="0.35">
      <c r="A43">
        <v>1</v>
      </c>
      <c r="B43" s="15"/>
      <c r="C43" s="15"/>
      <c r="D43" s="15"/>
      <c r="E43" s="58" t="s">
        <v>134</v>
      </c>
      <c r="F43" s="16"/>
      <c r="G43" s="17"/>
      <c r="H43" s="18"/>
      <c r="I43" s="19"/>
      <c r="J43" s="20"/>
      <c r="K43" s="20"/>
      <c r="L43" s="20"/>
    </row>
    <row r="44" spans="1:12" ht="15.6" thickTop="1" thickBot="1" x14ac:dyDescent="0.35">
      <c r="A44">
        <v>1</v>
      </c>
      <c r="B44" s="21" t="s">
        <v>17</v>
      </c>
      <c r="C44" s="21" t="s">
        <v>46</v>
      </c>
      <c r="D44" s="21" t="s">
        <v>135</v>
      </c>
      <c r="E44" s="59" t="s">
        <v>18</v>
      </c>
      <c r="F44" s="22" t="s">
        <v>0</v>
      </c>
      <c r="G44" s="23" t="s">
        <v>2</v>
      </c>
      <c r="H44" s="24" t="s">
        <v>3</v>
      </c>
      <c r="I44" s="25" t="s">
        <v>6</v>
      </c>
      <c r="J44" s="26" t="s">
        <v>7</v>
      </c>
      <c r="K44" s="26" t="s">
        <v>6</v>
      </c>
      <c r="L44" s="26" t="s">
        <v>7</v>
      </c>
    </row>
    <row r="45" spans="1:12" ht="15" thickTop="1" x14ac:dyDescent="0.3">
      <c r="A45">
        <v>1</v>
      </c>
      <c r="B45" s="71"/>
      <c r="C45" s="72" t="s">
        <v>92</v>
      </c>
      <c r="D45" s="72" t="s">
        <v>127</v>
      </c>
      <c r="E45" s="74" t="s">
        <v>128</v>
      </c>
      <c r="F45" s="28"/>
      <c r="G45" s="28"/>
      <c r="H45" s="2"/>
      <c r="I45" s="29"/>
      <c r="J45" s="30"/>
      <c r="K45" s="30"/>
      <c r="L45" s="30"/>
    </row>
    <row r="46" spans="1:12" x14ac:dyDescent="0.3">
      <c r="A46">
        <v>1</v>
      </c>
      <c r="B46" s="27" t="s">
        <v>48</v>
      </c>
      <c r="C46" s="27" t="s">
        <v>49</v>
      </c>
      <c r="D46" s="27" t="s">
        <v>136</v>
      </c>
      <c r="E46" s="60" t="s">
        <v>256</v>
      </c>
      <c r="F46" s="28">
        <v>10</v>
      </c>
      <c r="G46" s="28" t="s">
        <v>25</v>
      </c>
      <c r="H46" s="2"/>
      <c r="I46" s="75">
        <f t="shared" ref="I46:I57" si="8">+F46*H46</f>
        <v>0</v>
      </c>
      <c r="J46" s="30"/>
      <c r="K46" s="30">
        <f t="shared" ref="K46:K57" si="9">+I46*1.21</f>
        <v>0</v>
      </c>
      <c r="L46" s="30"/>
    </row>
    <row r="47" spans="1:12" x14ac:dyDescent="0.3">
      <c r="A47">
        <v>1</v>
      </c>
      <c r="B47" s="27" t="s">
        <v>52</v>
      </c>
      <c r="C47" s="27" t="s">
        <v>49</v>
      </c>
      <c r="D47" s="27" t="s">
        <v>137</v>
      </c>
      <c r="E47" s="60" t="s">
        <v>138</v>
      </c>
      <c r="F47" s="28">
        <v>10</v>
      </c>
      <c r="G47" s="28" t="s">
        <v>25</v>
      </c>
      <c r="H47" s="2"/>
      <c r="I47" s="75">
        <f t="shared" si="8"/>
        <v>0</v>
      </c>
      <c r="J47" s="30"/>
      <c r="K47" s="30">
        <f t="shared" si="9"/>
        <v>0</v>
      </c>
      <c r="L47" s="30"/>
    </row>
    <row r="48" spans="1:12" x14ac:dyDescent="0.3">
      <c r="A48">
        <v>1</v>
      </c>
      <c r="B48" s="80" t="s">
        <v>54</v>
      </c>
      <c r="C48" s="80" t="s">
        <v>62</v>
      </c>
      <c r="D48" s="80" t="s">
        <v>139</v>
      </c>
      <c r="E48" s="81" t="s">
        <v>22</v>
      </c>
      <c r="F48" s="28">
        <v>1</v>
      </c>
      <c r="G48" s="28" t="s">
        <v>8</v>
      </c>
      <c r="H48" s="2"/>
      <c r="I48" s="75">
        <f t="shared" si="8"/>
        <v>0</v>
      </c>
      <c r="J48" s="30"/>
      <c r="K48" s="30">
        <f t="shared" si="9"/>
        <v>0</v>
      </c>
      <c r="L48" s="30"/>
    </row>
    <row r="49" spans="1:12" x14ac:dyDescent="0.3">
      <c r="A49">
        <v>1</v>
      </c>
      <c r="B49" s="80" t="s">
        <v>56</v>
      </c>
      <c r="C49" s="80" t="s">
        <v>62</v>
      </c>
      <c r="D49" s="80" t="s">
        <v>140</v>
      </c>
      <c r="E49" s="81" t="s">
        <v>23</v>
      </c>
      <c r="F49" s="28">
        <v>2</v>
      </c>
      <c r="G49" s="28" t="s">
        <v>8</v>
      </c>
      <c r="H49" s="2"/>
      <c r="I49" s="75">
        <f t="shared" si="8"/>
        <v>0</v>
      </c>
      <c r="J49" s="30"/>
      <c r="K49" s="30">
        <f t="shared" si="9"/>
        <v>0</v>
      </c>
      <c r="L49" s="30"/>
    </row>
    <row r="50" spans="1:12" x14ac:dyDescent="0.3">
      <c r="A50">
        <v>1</v>
      </c>
      <c r="B50" s="80" t="s">
        <v>59</v>
      </c>
      <c r="C50" s="80" t="s">
        <v>62</v>
      </c>
      <c r="D50" s="80" t="s">
        <v>141</v>
      </c>
      <c r="E50" s="81" t="s">
        <v>24</v>
      </c>
      <c r="F50" s="28">
        <v>3</v>
      </c>
      <c r="G50" s="28" t="s">
        <v>8</v>
      </c>
      <c r="H50" s="2"/>
      <c r="I50" s="75">
        <f t="shared" si="8"/>
        <v>0</v>
      </c>
      <c r="J50" s="30"/>
      <c r="K50" s="30">
        <f t="shared" si="9"/>
        <v>0</v>
      </c>
      <c r="L50" s="30"/>
    </row>
    <row r="51" spans="1:12" x14ac:dyDescent="0.3">
      <c r="A51">
        <v>1</v>
      </c>
      <c r="B51" s="80" t="s">
        <v>61</v>
      </c>
      <c r="C51" s="80" t="s">
        <v>62</v>
      </c>
      <c r="D51" s="80" t="s">
        <v>142</v>
      </c>
      <c r="E51" s="82" t="s">
        <v>143</v>
      </c>
      <c r="F51" s="28">
        <v>4</v>
      </c>
      <c r="G51" s="28" t="s">
        <v>8</v>
      </c>
      <c r="H51" s="3"/>
      <c r="I51" s="75">
        <f t="shared" si="8"/>
        <v>0</v>
      </c>
      <c r="J51" s="30"/>
      <c r="K51" s="30">
        <f t="shared" si="9"/>
        <v>0</v>
      </c>
      <c r="L51" s="31"/>
    </row>
    <row r="52" spans="1:12" ht="24.6" x14ac:dyDescent="0.3">
      <c r="A52">
        <v>1</v>
      </c>
      <c r="B52" s="27" t="s">
        <v>64</v>
      </c>
      <c r="C52" s="27" t="s">
        <v>49</v>
      </c>
      <c r="D52" s="27" t="s">
        <v>144</v>
      </c>
      <c r="E52" s="61" t="s">
        <v>145</v>
      </c>
      <c r="F52" s="28">
        <v>6</v>
      </c>
      <c r="G52" s="28" t="s">
        <v>25</v>
      </c>
      <c r="H52" s="3"/>
      <c r="I52" s="75">
        <f t="shared" si="8"/>
        <v>0</v>
      </c>
      <c r="J52" s="30"/>
      <c r="K52" s="30">
        <f t="shared" si="9"/>
        <v>0</v>
      </c>
      <c r="L52" s="31"/>
    </row>
    <row r="53" spans="1:12" x14ac:dyDescent="0.3">
      <c r="A53">
        <v>1</v>
      </c>
      <c r="B53" s="80" t="s">
        <v>66</v>
      </c>
      <c r="C53" s="80" t="s">
        <v>62</v>
      </c>
      <c r="D53" s="80" t="s">
        <v>146</v>
      </c>
      <c r="E53" s="82" t="s">
        <v>147</v>
      </c>
      <c r="F53" s="28">
        <v>2</v>
      </c>
      <c r="G53" s="28" t="s">
        <v>25</v>
      </c>
      <c r="H53" s="3"/>
      <c r="I53" s="75">
        <f t="shared" si="8"/>
        <v>0</v>
      </c>
      <c r="J53" s="30"/>
      <c r="K53" s="30">
        <f t="shared" si="9"/>
        <v>0</v>
      </c>
      <c r="L53" s="31"/>
    </row>
    <row r="54" spans="1:12" x14ac:dyDescent="0.3">
      <c r="A54">
        <v>1</v>
      </c>
      <c r="B54" s="80" t="s">
        <v>68</v>
      </c>
      <c r="C54" s="80" t="s">
        <v>62</v>
      </c>
      <c r="D54" s="80" t="s">
        <v>148</v>
      </c>
      <c r="E54" s="82" t="s">
        <v>149</v>
      </c>
      <c r="F54" s="28">
        <v>4</v>
      </c>
      <c r="G54" s="28" t="s">
        <v>25</v>
      </c>
      <c r="H54" s="3"/>
      <c r="I54" s="75">
        <f t="shared" si="8"/>
        <v>0</v>
      </c>
      <c r="J54" s="30"/>
      <c r="K54" s="30">
        <f t="shared" si="9"/>
        <v>0</v>
      </c>
      <c r="L54" s="31"/>
    </row>
    <row r="55" spans="1:12" ht="24.6" x14ac:dyDescent="0.3">
      <c r="A55">
        <v>1</v>
      </c>
      <c r="B55" s="27" t="s">
        <v>70</v>
      </c>
      <c r="C55" s="27" t="s">
        <v>49</v>
      </c>
      <c r="D55" s="27" t="s">
        <v>87</v>
      </c>
      <c r="E55" s="61" t="s">
        <v>32</v>
      </c>
      <c r="F55" s="28">
        <v>9</v>
      </c>
      <c r="G55" s="28" t="s">
        <v>19</v>
      </c>
      <c r="H55" s="3"/>
      <c r="I55" s="75">
        <f t="shared" si="8"/>
        <v>0</v>
      </c>
      <c r="J55" s="30"/>
      <c r="K55" s="30">
        <f t="shared" si="9"/>
        <v>0</v>
      </c>
      <c r="L55" s="31"/>
    </row>
    <row r="56" spans="1:12" x14ac:dyDescent="0.3">
      <c r="A56">
        <v>1</v>
      </c>
      <c r="B56" s="27" t="s">
        <v>73</v>
      </c>
      <c r="C56" s="27" t="s">
        <v>49</v>
      </c>
      <c r="D56" s="27" t="s">
        <v>89</v>
      </c>
      <c r="E56" s="61" t="s">
        <v>90</v>
      </c>
      <c r="F56" s="28">
        <v>6</v>
      </c>
      <c r="G56" s="28" t="s">
        <v>19</v>
      </c>
      <c r="H56" s="3"/>
      <c r="I56" s="75">
        <f t="shared" si="8"/>
        <v>0</v>
      </c>
      <c r="J56" s="30"/>
      <c r="K56" s="30">
        <f t="shared" si="9"/>
        <v>0</v>
      </c>
      <c r="L56" s="31"/>
    </row>
    <row r="57" spans="1:12" x14ac:dyDescent="0.3">
      <c r="A57">
        <v>1</v>
      </c>
      <c r="B57" s="27" t="s">
        <v>76</v>
      </c>
      <c r="C57" s="27" t="s">
        <v>133</v>
      </c>
      <c r="D57" s="27"/>
      <c r="E57" s="61" t="s">
        <v>248</v>
      </c>
      <c r="F57" s="32">
        <v>10</v>
      </c>
      <c r="G57" s="28" t="s">
        <v>8</v>
      </c>
      <c r="H57" s="3"/>
      <c r="I57" s="29">
        <f t="shared" si="8"/>
        <v>0</v>
      </c>
      <c r="J57" s="30"/>
      <c r="K57" s="30">
        <f t="shared" si="9"/>
        <v>0</v>
      </c>
      <c r="L57" s="31"/>
    </row>
    <row r="58" spans="1:12" x14ac:dyDescent="0.3">
      <c r="A58">
        <v>1</v>
      </c>
      <c r="B58" s="27" t="s">
        <v>78</v>
      </c>
      <c r="C58" s="27" t="s">
        <v>133</v>
      </c>
      <c r="D58" s="27"/>
      <c r="E58" s="61" t="s">
        <v>124</v>
      </c>
      <c r="F58" s="32">
        <v>1</v>
      </c>
      <c r="G58" s="28" t="s">
        <v>129</v>
      </c>
      <c r="H58" s="3"/>
      <c r="I58" s="29"/>
      <c r="J58" s="76">
        <f>+F58*H58</f>
        <v>0</v>
      </c>
      <c r="K58" s="30"/>
      <c r="L58" s="76">
        <f>+J58*1.21</f>
        <v>0</v>
      </c>
    </row>
    <row r="59" spans="1:12" x14ac:dyDescent="0.3">
      <c r="A59">
        <v>1</v>
      </c>
      <c r="B59" s="27" t="s">
        <v>80</v>
      </c>
      <c r="C59" s="27" t="s">
        <v>133</v>
      </c>
      <c r="D59" s="27"/>
      <c r="E59" s="61" t="s">
        <v>130</v>
      </c>
      <c r="F59" s="32">
        <v>1</v>
      </c>
      <c r="G59" s="28" t="s">
        <v>129</v>
      </c>
      <c r="H59" s="3"/>
      <c r="I59" s="29"/>
      <c r="J59" s="30">
        <f>+H59*F59</f>
        <v>0</v>
      </c>
      <c r="K59" s="30"/>
      <c r="L59" s="31">
        <f>+J59*1.21</f>
        <v>0</v>
      </c>
    </row>
    <row r="60" spans="1:12" x14ac:dyDescent="0.3">
      <c r="A60">
        <v>1</v>
      </c>
      <c r="B60" s="27" t="s">
        <v>82</v>
      </c>
      <c r="C60" s="70" t="s">
        <v>133</v>
      </c>
      <c r="D60" s="70"/>
      <c r="E60" s="61" t="s">
        <v>131</v>
      </c>
      <c r="F60" s="32">
        <v>1</v>
      </c>
      <c r="G60" s="28" t="s">
        <v>129</v>
      </c>
      <c r="H60" s="3"/>
      <c r="I60" s="29"/>
      <c r="J60" s="30">
        <f>+H60*F60</f>
        <v>0</v>
      </c>
      <c r="K60" s="30"/>
      <c r="L60" s="31">
        <f>+J60*1.21</f>
        <v>0</v>
      </c>
    </row>
    <row r="61" spans="1:12" x14ac:dyDescent="0.3">
      <c r="A61">
        <v>1</v>
      </c>
      <c r="B61" s="27" t="s">
        <v>84</v>
      </c>
      <c r="C61" s="27" t="s">
        <v>133</v>
      </c>
      <c r="D61" s="27"/>
      <c r="E61" s="61" t="s">
        <v>132</v>
      </c>
      <c r="F61" s="32">
        <v>1</v>
      </c>
      <c r="G61" s="28" t="s">
        <v>129</v>
      </c>
      <c r="H61" s="3"/>
      <c r="I61" s="29">
        <f t="shared" ref="I61" si="10">+F61*H61</f>
        <v>0</v>
      </c>
      <c r="J61" s="30"/>
      <c r="K61" s="30">
        <f t="shared" ref="K61" si="11">+I61*1.21</f>
        <v>0</v>
      </c>
      <c r="L61" s="31"/>
    </row>
    <row r="62" spans="1:12" x14ac:dyDescent="0.3">
      <c r="A62">
        <v>1</v>
      </c>
      <c r="B62" s="35"/>
      <c r="C62" s="35"/>
      <c r="D62" s="35"/>
      <c r="E62" s="61"/>
      <c r="F62" s="32"/>
      <c r="G62" s="32"/>
      <c r="H62" s="33"/>
      <c r="I62" s="77"/>
      <c r="J62" s="31"/>
      <c r="K62" s="31"/>
      <c r="L62" s="31"/>
    </row>
    <row r="63" spans="1:12" ht="15" thickBot="1" x14ac:dyDescent="0.35">
      <c r="A63">
        <v>1</v>
      </c>
      <c r="B63" s="15"/>
      <c r="C63" s="15"/>
      <c r="D63" s="15"/>
      <c r="E63" s="58" t="s">
        <v>150</v>
      </c>
      <c r="F63" s="16"/>
      <c r="G63" s="17"/>
      <c r="H63" s="18"/>
      <c r="I63" s="19"/>
      <c r="J63" s="20"/>
      <c r="K63" s="20"/>
      <c r="L63" s="20"/>
    </row>
    <row r="64" spans="1:12" ht="15.6" thickTop="1" thickBot="1" x14ac:dyDescent="0.35">
      <c r="A64">
        <v>1</v>
      </c>
      <c r="B64" s="21" t="s">
        <v>17</v>
      </c>
      <c r="C64" s="21" t="s">
        <v>46</v>
      </c>
      <c r="D64" s="21" t="s">
        <v>135</v>
      </c>
      <c r="E64" s="59" t="s">
        <v>18</v>
      </c>
      <c r="F64" s="22" t="s">
        <v>0</v>
      </c>
      <c r="G64" s="23" t="s">
        <v>2</v>
      </c>
      <c r="H64" s="24" t="s">
        <v>3</v>
      </c>
      <c r="I64" s="25" t="s">
        <v>6</v>
      </c>
      <c r="J64" s="26" t="s">
        <v>7</v>
      </c>
      <c r="K64" s="26" t="s">
        <v>6</v>
      </c>
      <c r="L64" s="26" t="s">
        <v>7</v>
      </c>
    </row>
    <row r="65" spans="1:12" ht="15" thickTop="1" x14ac:dyDescent="0.3">
      <c r="A65">
        <v>1</v>
      </c>
      <c r="B65" s="71"/>
      <c r="C65" s="72" t="s">
        <v>92</v>
      </c>
      <c r="D65" s="72" t="s">
        <v>127</v>
      </c>
      <c r="E65" s="74" t="s">
        <v>128</v>
      </c>
      <c r="F65" s="28"/>
      <c r="G65" s="28"/>
      <c r="H65" s="2"/>
      <c r="I65" s="29"/>
      <c r="J65" s="30"/>
      <c r="K65" s="30"/>
      <c r="L65" s="30"/>
    </row>
    <row r="66" spans="1:12" x14ac:dyDescent="0.3">
      <c r="A66">
        <v>1</v>
      </c>
      <c r="B66" s="27" t="s">
        <v>48</v>
      </c>
      <c r="C66" s="27" t="s">
        <v>49</v>
      </c>
      <c r="D66" s="27" t="s">
        <v>136</v>
      </c>
      <c r="E66" s="60" t="s">
        <v>256</v>
      </c>
      <c r="F66" s="28">
        <v>67</v>
      </c>
      <c r="G66" s="28" t="s">
        <v>25</v>
      </c>
      <c r="H66" s="2"/>
      <c r="I66" s="75">
        <f t="shared" ref="I66:I84" si="12">+F66*H66</f>
        <v>0</v>
      </c>
      <c r="J66" s="30"/>
      <c r="K66" s="30">
        <f t="shared" ref="K66:K84" si="13">+I66*1.21</f>
        <v>0</v>
      </c>
      <c r="L66" s="30"/>
    </row>
    <row r="67" spans="1:12" x14ac:dyDescent="0.3">
      <c r="A67">
        <v>1</v>
      </c>
      <c r="B67" s="27" t="s">
        <v>52</v>
      </c>
      <c r="C67" s="27" t="s">
        <v>49</v>
      </c>
      <c r="D67" s="27" t="s">
        <v>137</v>
      </c>
      <c r="E67" s="60" t="s">
        <v>138</v>
      </c>
      <c r="F67" s="28">
        <v>67</v>
      </c>
      <c r="G67" s="28" t="s">
        <v>25</v>
      </c>
      <c r="H67" s="2"/>
      <c r="I67" s="75">
        <f t="shared" si="12"/>
        <v>0</v>
      </c>
      <c r="J67" s="30"/>
      <c r="K67" s="30">
        <f t="shared" si="13"/>
        <v>0</v>
      </c>
      <c r="L67" s="30"/>
    </row>
    <row r="68" spans="1:12" x14ac:dyDescent="0.3">
      <c r="A68">
        <v>1</v>
      </c>
      <c r="B68" s="80" t="s">
        <v>54</v>
      </c>
      <c r="C68" s="80" t="s">
        <v>62</v>
      </c>
      <c r="D68" s="80" t="s">
        <v>151</v>
      </c>
      <c r="E68" s="81" t="s">
        <v>22</v>
      </c>
      <c r="F68" s="28">
        <v>10</v>
      </c>
      <c r="G68" s="28" t="s">
        <v>8</v>
      </c>
      <c r="H68" s="2"/>
      <c r="I68" s="29">
        <f t="shared" si="12"/>
        <v>0</v>
      </c>
      <c r="J68" s="30"/>
      <c r="K68" s="30">
        <f t="shared" si="13"/>
        <v>0</v>
      </c>
      <c r="L68" s="30"/>
    </row>
    <row r="69" spans="1:12" x14ac:dyDescent="0.3">
      <c r="A69">
        <v>1</v>
      </c>
      <c r="B69" s="80" t="s">
        <v>56</v>
      </c>
      <c r="C69" s="80" t="s">
        <v>62</v>
      </c>
      <c r="D69" s="80" t="s">
        <v>152</v>
      </c>
      <c r="E69" s="81" t="s">
        <v>23</v>
      </c>
      <c r="F69" s="28">
        <v>11</v>
      </c>
      <c r="G69" s="28" t="s">
        <v>8</v>
      </c>
      <c r="H69" s="2"/>
      <c r="I69" s="29">
        <f t="shared" si="12"/>
        <v>0</v>
      </c>
      <c r="J69" s="30"/>
      <c r="K69" s="30">
        <f t="shared" si="13"/>
        <v>0</v>
      </c>
      <c r="L69" s="30"/>
    </row>
    <row r="70" spans="1:12" x14ac:dyDescent="0.3">
      <c r="A70">
        <v>1</v>
      </c>
      <c r="B70" s="80" t="s">
        <v>59</v>
      </c>
      <c r="C70" s="80" t="s">
        <v>62</v>
      </c>
      <c r="D70" s="80" t="s">
        <v>153</v>
      </c>
      <c r="E70" s="81" t="s">
        <v>24</v>
      </c>
      <c r="F70" s="28">
        <v>7</v>
      </c>
      <c r="G70" s="28" t="s">
        <v>8</v>
      </c>
      <c r="H70" s="2"/>
      <c r="I70" s="29">
        <f t="shared" si="12"/>
        <v>0</v>
      </c>
      <c r="J70" s="30"/>
      <c r="K70" s="30">
        <f t="shared" si="13"/>
        <v>0</v>
      </c>
      <c r="L70" s="30"/>
    </row>
    <row r="71" spans="1:12" x14ac:dyDescent="0.3">
      <c r="A71">
        <v>1</v>
      </c>
      <c r="B71" s="80" t="s">
        <v>61</v>
      </c>
      <c r="C71" s="80" t="s">
        <v>62</v>
      </c>
      <c r="D71" s="80" t="s">
        <v>154</v>
      </c>
      <c r="E71" s="82" t="s">
        <v>143</v>
      </c>
      <c r="F71" s="28">
        <v>4</v>
      </c>
      <c r="G71" s="28" t="s">
        <v>8</v>
      </c>
      <c r="H71" s="2"/>
      <c r="I71" s="29">
        <f t="shared" si="12"/>
        <v>0</v>
      </c>
      <c r="J71" s="30"/>
      <c r="K71" s="30">
        <f t="shared" si="13"/>
        <v>0</v>
      </c>
      <c r="L71" s="31"/>
    </row>
    <row r="72" spans="1:12" x14ac:dyDescent="0.3">
      <c r="A72">
        <v>1</v>
      </c>
      <c r="B72" s="80" t="s">
        <v>64</v>
      </c>
      <c r="C72" s="80" t="s">
        <v>62</v>
      </c>
      <c r="D72" s="80" t="s">
        <v>155</v>
      </c>
      <c r="E72" s="82" t="s">
        <v>156</v>
      </c>
      <c r="F72" s="28">
        <v>6</v>
      </c>
      <c r="G72" s="28" t="s">
        <v>8</v>
      </c>
      <c r="H72" s="3"/>
      <c r="I72" s="29">
        <f t="shared" si="12"/>
        <v>0</v>
      </c>
      <c r="J72" s="30"/>
      <c r="K72" s="30">
        <f t="shared" si="13"/>
        <v>0</v>
      </c>
      <c r="L72" s="31"/>
    </row>
    <row r="73" spans="1:12" x14ac:dyDescent="0.3">
      <c r="A73">
        <v>1</v>
      </c>
      <c r="B73" s="80" t="s">
        <v>66</v>
      </c>
      <c r="C73" s="80" t="s">
        <v>62</v>
      </c>
      <c r="D73" s="80" t="s">
        <v>157</v>
      </c>
      <c r="E73" s="82" t="s">
        <v>158</v>
      </c>
      <c r="F73" s="28">
        <v>6</v>
      </c>
      <c r="G73" s="28" t="s">
        <v>8</v>
      </c>
      <c r="H73" s="3"/>
      <c r="I73" s="29">
        <f t="shared" si="12"/>
        <v>0</v>
      </c>
      <c r="J73" s="30"/>
      <c r="K73" s="30">
        <f t="shared" si="13"/>
        <v>0</v>
      </c>
      <c r="L73" s="31"/>
    </row>
    <row r="74" spans="1:12" x14ac:dyDescent="0.3">
      <c r="A74">
        <v>1</v>
      </c>
      <c r="B74" s="80" t="s">
        <v>68</v>
      </c>
      <c r="C74" s="80" t="s">
        <v>62</v>
      </c>
      <c r="D74" s="80" t="s">
        <v>159</v>
      </c>
      <c r="E74" s="82" t="s">
        <v>160</v>
      </c>
      <c r="F74" s="28">
        <v>4</v>
      </c>
      <c r="G74" s="28" t="s">
        <v>8</v>
      </c>
      <c r="H74" s="3"/>
      <c r="I74" s="29">
        <f t="shared" si="12"/>
        <v>0</v>
      </c>
      <c r="J74" s="30"/>
      <c r="K74" s="30">
        <f t="shared" si="13"/>
        <v>0</v>
      </c>
      <c r="L74" s="31"/>
    </row>
    <row r="75" spans="1:12" x14ac:dyDescent="0.3">
      <c r="A75">
        <v>1</v>
      </c>
      <c r="B75" s="80" t="s">
        <v>70</v>
      </c>
      <c r="C75" s="80" t="s">
        <v>62</v>
      </c>
      <c r="D75" s="80" t="s">
        <v>161</v>
      </c>
      <c r="E75" s="82" t="s">
        <v>162</v>
      </c>
      <c r="F75" s="28">
        <v>3</v>
      </c>
      <c r="G75" s="28" t="s">
        <v>8</v>
      </c>
      <c r="H75" s="3"/>
      <c r="I75" s="29">
        <f t="shared" si="12"/>
        <v>0</v>
      </c>
      <c r="J75" s="30"/>
      <c r="K75" s="30">
        <f t="shared" si="13"/>
        <v>0</v>
      </c>
      <c r="L75" s="31"/>
    </row>
    <row r="76" spans="1:12" x14ac:dyDescent="0.3">
      <c r="A76">
        <v>1</v>
      </c>
      <c r="B76" s="80" t="s">
        <v>73</v>
      </c>
      <c r="C76" s="80" t="s">
        <v>62</v>
      </c>
      <c r="D76" s="80" t="s">
        <v>163</v>
      </c>
      <c r="E76" s="82" t="s">
        <v>164</v>
      </c>
      <c r="F76" s="28">
        <v>6</v>
      </c>
      <c r="G76" s="28" t="s">
        <v>8</v>
      </c>
      <c r="H76" s="3"/>
      <c r="I76" s="29">
        <f t="shared" si="12"/>
        <v>0</v>
      </c>
      <c r="J76" s="30"/>
      <c r="K76" s="30">
        <f t="shared" si="13"/>
        <v>0</v>
      </c>
      <c r="L76" s="31"/>
    </row>
    <row r="77" spans="1:12" x14ac:dyDescent="0.3">
      <c r="A77">
        <v>1</v>
      </c>
      <c r="B77" s="80" t="s">
        <v>76</v>
      </c>
      <c r="C77" s="80" t="s">
        <v>62</v>
      </c>
      <c r="D77" s="80" t="s">
        <v>165</v>
      </c>
      <c r="E77" s="82" t="s">
        <v>166</v>
      </c>
      <c r="F77" s="28">
        <v>3</v>
      </c>
      <c r="G77" s="28" t="s">
        <v>8</v>
      </c>
      <c r="H77" s="3"/>
      <c r="I77" s="29">
        <f t="shared" si="12"/>
        <v>0</v>
      </c>
      <c r="J77" s="30"/>
      <c r="K77" s="30">
        <f t="shared" si="13"/>
        <v>0</v>
      </c>
      <c r="L77" s="31"/>
    </row>
    <row r="78" spans="1:12" x14ac:dyDescent="0.3">
      <c r="A78">
        <v>1</v>
      </c>
      <c r="B78" s="80" t="s">
        <v>78</v>
      </c>
      <c r="C78" s="80" t="s">
        <v>62</v>
      </c>
      <c r="D78" s="80" t="s">
        <v>167</v>
      </c>
      <c r="E78" s="82" t="s">
        <v>168</v>
      </c>
      <c r="F78" s="28">
        <v>3</v>
      </c>
      <c r="G78" s="28" t="s">
        <v>8</v>
      </c>
      <c r="H78" s="3"/>
      <c r="I78" s="75">
        <f t="shared" si="12"/>
        <v>0</v>
      </c>
      <c r="J78" s="30"/>
      <c r="K78" s="30">
        <f t="shared" si="13"/>
        <v>0</v>
      </c>
      <c r="L78" s="31"/>
    </row>
    <row r="79" spans="1:12" x14ac:dyDescent="0.3">
      <c r="A79">
        <v>1</v>
      </c>
      <c r="B79" s="80" t="s">
        <v>80</v>
      </c>
      <c r="C79" s="80" t="s">
        <v>62</v>
      </c>
      <c r="D79" s="80" t="s">
        <v>169</v>
      </c>
      <c r="E79" s="82" t="s">
        <v>170</v>
      </c>
      <c r="F79" s="28">
        <v>1</v>
      </c>
      <c r="G79" s="28" t="s">
        <v>8</v>
      </c>
      <c r="H79" s="3"/>
      <c r="I79" s="75">
        <f t="shared" si="12"/>
        <v>0</v>
      </c>
      <c r="J79" s="30"/>
      <c r="K79" s="30">
        <f t="shared" si="13"/>
        <v>0</v>
      </c>
      <c r="L79" s="31"/>
    </row>
    <row r="80" spans="1:12" x14ac:dyDescent="0.3">
      <c r="A80">
        <v>1</v>
      </c>
      <c r="B80" s="80" t="s">
        <v>82</v>
      </c>
      <c r="C80" s="80" t="s">
        <v>62</v>
      </c>
      <c r="D80" s="80" t="s">
        <v>171</v>
      </c>
      <c r="E80" s="82" t="s">
        <v>172</v>
      </c>
      <c r="F80" s="28">
        <v>1</v>
      </c>
      <c r="G80" s="28" t="s">
        <v>8</v>
      </c>
      <c r="H80" s="3"/>
      <c r="I80" s="75">
        <f t="shared" si="12"/>
        <v>0</v>
      </c>
      <c r="J80" s="30"/>
      <c r="K80" s="30">
        <f t="shared" si="13"/>
        <v>0</v>
      </c>
      <c r="L80" s="31"/>
    </row>
    <row r="81" spans="1:12" x14ac:dyDescent="0.3">
      <c r="A81">
        <v>1</v>
      </c>
      <c r="B81" s="80" t="s">
        <v>84</v>
      </c>
      <c r="C81" s="80" t="s">
        <v>62</v>
      </c>
      <c r="D81" s="80" t="s">
        <v>173</v>
      </c>
      <c r="E81" s="82" t="s">
        <v>174</v>
      </c>
      <c r="F81" s="28">
        <v>1</v>
      </c>
      <c r="G81" s="28" t="s">
        <v>8</v>
      </c>
      <c r="H81" s="3"/>
      <c r="I81" s="75">
        <f t="shared" si="12"/>
        <v>0</v>
      </c>
      <c r="J81" s="30"/>
      <c r="K81" s="30">
        <f t="shared" si="13"/>
        <v>0</v>
      </c>
      <c r="L81" s="31"/>
    </row>
    <row r="82" spans="1:12" x14ac:dyDescent="0.3">
      <c r="A82">
        <v>1</v>
      </c>
      <c r="B82" s="80" t="s">
        <v>86</v>
      </c>
      <c r="C82" s="80" t="s">
        <v>62</v>
      </c>
      <c r="D82" s="80" t="s">
        <v>175</v>
      </c>
      <c r="E82" s="82" t="s">
        <v>176</v>
      </c>
      <c r="F82" s="32">
        <v>1</v>
      </c>
      <c r="G82" s="28" t="s">
        <v>8</v>
      </c>
      <c r="H82" s="3"/>
      <c r="I82" s="75">
        <f t="shared" si="12"/>
        <v>0</v>
      </c>
      <c r="J82" s="30"/>
      <c r="K82" s="30">
        <f t="shared" si="13"/>
        <v>0</v>
      </c>
      <c r="L82" s="31"/>
    </row>
    <row r="83" spans="1:12" ht="24.6" x14ac:dyDescent="0.3">
      <c r="A83">
        <v>1</v>
      </c>
      <c r="B83" s="27" t="s">
        <v>88</v>
      </c>
      <c r="C83" s="27" t="s">
        <v>49</v>
      </c>
      <c r="D83" s="27" t="s">
        <v>177</v>
      </c>
      <c r="E83" s="61" t="s">
        <v>178</v>
      </c>
      <c r="F83" s="32">
        <v>3</v>
      </c>
      <c r="G83" s="28" t="s">
        <v>25</v>
      </c>
      <c r="H83" s="3"/>
      <c r="I83" s="75">
        <f t="shared" si="12"/>
        <v>0</v>
      </c>
      <c r="J83" s="30"/>
      <c r="K83" s="30">
        <f t="shared" si="13"/>
        <v>0</v>
      </c>
      <c r="L83" s="31"/>
    </row>
    <row r="84" spans="1:12" x14ac:dyDescent="0.3">
      <c r="A84">
        <v>1</v>
      </c>
      <c r="B84" s="27" t="s">
        <v>91</v>
      </c>
      <c r="C84" s="27" t="s">
        <v>49</v>
      </c>
      <c r="D84" s="27" t="s">
        <v>179</v>
      </c>
      <c r="E84" s="61" t="s">
        <v>180</v>
      </c>
      <c r="F84" s="32">
        <v>6</v>
      </c>
      <c r="G84" s="28" t="s">
        <v>19</v>
      </c>
      <c r="H84" s="3"/>
      <c r="I84" s="75">
        <f t="shared" si="12"/>
        <v>0</v>
      </c>
      <c r="J84" s="30"/>
      <c r="K84" s="30">
        <f t="shared" si="13"/>
        <v>0</v>
      </c>
      <c r="L84" s="31"/>
    </row>
    <row r="85" spans="1:12" ht="24.6" x14ac:dyDescent="0.3">
      <c r="A85">
        <v>1</v>
      </c>
      <c r="B85" s="27" t="s">
        <v>95</v>
      </c>
      <c r="C85" s="27" t="s">
        <v>49</v>
      </c>
      <c r="D85" s="27" t="s">
        <v>144</v>
      </c>
      <c r="E85" s="60" t="s">
        <v>145</v>
      </c>
      <c r="F85" s="28">
        <v>3</v>
      </c>
      <c r="G85" s="28" t="s">
        <v>25</v>
      </c>
      <c r="H85" s="1"/>
      <c r="I85" s="75">
        <f t="shared" ref="I85:I87" si="14">+F85*H85</f>
        <v>0</v>
      </c>
      <c r="J85" s="30"/>
      <c r="K85" s="30">
        <f t="shared" ref="K85:K87" si="15">+I85*1.21</f>
        <v>0</v>
      </c>
      <c r="L85" s="30"/>
    </row>
    <row r="86" spans="1:12" ht="24.6" x14ac:dyDescent="0.3">
      <c r="A86">
        <v>1</v>
      </c>
      <c r="B86" s="27" t="s">
        <v>97</v>
      </c>
      <c r="C86" s="27" t="s">
        <v>49</v>
      </c>
      <c r="D86" s="27" t="s">
        <v>87</v>
      </c>
      <c r="E86" s="61" t="s">
        <v>32</v>
      </c>
      <c r="F86" s="28">
        <v>67</v>
      </c>
      <c r="G86" s="28" t="s">
        <v>19</v>
      </c>
      <c r="H86" s="1"/>
      <c r="I86" s="75">
        <f t="shared" si="14"/>
        <v>0</v>
      </c>
      <c r="J86" s="30"/>
      <c r="K86" s="30">
        <f t="shared" si="15"/>
        <v>0</v>
      </c>
      <c r="L86" s="31"/>
    </row>
    <row r="87" spans="1:12" x14ac:dyDescent="0.3">
      <c r="A87">
        <v>1</v>
      </c>
      <c r="B87" s="27" t="s">
        <v>100</v>
      </c>
      <c r="C87" s="27" t="s">
        <v>49</v>
      </c>
      <c r="D87" s="27" t="s">
        <v>89</v>
      </c>
      <c r="E87" s="62" t="s">
        <v>90</v>
      </c>
      <c r="F87" s="28">
        <v>34</v>
      </c>
      <c r="G87" s="28" t="s">
        <v>19</v>
      </c>
      <c r="H87" s="1"/>
      <c r="I87" s="75">
        <f t="shared" si="14"/>
        <v>0</v>
      </c>
      <c r="J87" s="31"/>
      <c r="K87" s="30">
        <f t="shared" si="15"/>
        <v>0</v>
      </c>
      <c r="L87" s="78"/>
    </row>
    <row r="88" spans="1:12" x14ac:dyDescent="0.3">
      <c r="A88">
        <v>1</v>
      </c>
      <c r="B88" s="27" t="s">
        <v>103</v>
      </c>
      <c r="C88" s="27" t="s">
        <v>133</v>
      </c>
      <c r="D88" s="27"/>
      <c r="E88" s="61" t="s">
        <v>124</v>
      </c>
      <c r="F88" s="32">
        <v>1</v>
      </c>
      <c r="G88" s="28" t="s">
        <v>129</v>
      </c>
      <c r="H88" s="3"/>
      <c r="I88" s="29"/>
      <c r="J88" s="76">
        <f>+F88*H88</f>
        <v>0</v>
      </c>
      <c r="K88" s="30"/>
      <c r="L88" s="76">
        <f>+J88*1.21</f>
        <v>0</v>
      </c>
    </row>
    <row r="89" spans="1:12" x14ac:dyDescent="0.3">
      <c r="A89">
        <v>1</v>
      </c>
      <c r="B89" s="27" t="s">
        <v>105</v>
      </c>
      <c r="C89" s="27" t="s">
        <v>133</v>
      </c>
      <c r="D89" s="27"/>
      <c r="E89" s="61" t="s">
        <v>130</v>
      </c>
      <c r="F89" s="32">
        <v>1</v>
      </c>
      <c r="G89" s="28" t="s">
        <v>129</v>
      </c>
      <c r="H89" s="3"/>
      <c r="I89" s="29"/>
      <c r="J89" s="30">
        <f>+H89*F89</f>
        <v>0</v>
      </c>
      <c r="K89" s="30"/>
      <c r="L89" s="31">
        <f>+J89*1.21</f>
        <v>0</v>
      </c>
    </row>
    <row r="90" spans="1:12" x14ac:dyDescent="0.3">
      <c r="A90">
        <v>1</v>
      </c>
      <c r="B90" s="27" t="s">
        <v>107</v>
      </c>
      <c r="C90" s="70" t="s">
        <v>133</v>
      </c>
      <c r="D90" s="70"/>
      <c r="E90" s="61" t="s">
        <v>131</v>
      </c>
      <c r="F90" s="32">
        <v>1</v>
      </c>
      <c r="G90" s="28" t="s">
        <v>129</v>
      </c>
      <c r="H90" s="3"/>
      <c r="I90" s="29"/>
      <c r="J90" s="30">
        <f>+H90*F90</f>
        <v>0</v>
      </c>
      <c r="K90" s="30"/>
      <c r="L90" s="31">
        <f>+J90*1.21</f>
        <v>0</v>
      </c>
    </row>
    <row r="91" spans="1:12" x14ac:dyDescent="0.3">
      <c r="A91">
        <v>1</v>
      </c>
      <c r="B91" s="27" t="s">
        <v>109</v>
      </c>
      <c r="C91" s="27" t="s">
        <v>133</v>
      </c>
      <c r="D91" s="27"/>
      <c r="E91" s="61" t="s">
        <v>132</v>
      </c>
      <c r="F91" s="32">
        <v>1</v>
      </c>
      <c r="G91" s="28" t="s">
        <v>129</v>
      </c>
      <c r="H91" s="3"/>
      <c r="I91" s="29">
        <f t="shared" ref="I91" si="16">+F91*H91</f>
        <v>0</v>
      </c>
      <c r="J91" s="30"/>
      <c r="K91" s="30">
        <f t="shared" ref="K91" si="17">+I91*1.21</f>
        <v>0</v>
      </c>
      <c r="L91" s="31"/>
    </row>
    <row r="92" spans="1:12" x14ac:dyDescent="0.3">
      <c r="A92">
        <v>1</v>
      </c>
      <c r="B92" s="27"/>
      <c r="C92" s="27"/>
      <c r="D92" s="27"/>
      <c r="E92" s="62"/>
      <c r="F92" s="28"/>
      <c r="G92" s="28"/>
      <c r="H92" s="1"/>
      <c r="I92" s="29"/>
      <c r="J92" s="34"/>
      <c r="K92" s="30"/>
      <c r="L92" s="31"/>
    </row>
    <row r="93" spans="1:12" x14ac:dyDescent="0.3">
      <c r="A93">
        <v>1</v>
      </c>
      <c r="B93" s="27"/>
      <c r="C93" s="27"/>
      <c r="D93" s="27"/>
      <c r="E93" s="62"/>
      <c r="F93" s="28"/>
      <c r="G93" s="28"/>
      <c r="H93" s="1"/>
      <c r="I93" s="29"/>
      <c r="J93" s="34"/>
      <c r="K93" s="30"/>
      <c r="L93" s="31"/>
    </row>
    <row r="94" spans="1:12" x14ac:dyDescent="0.3">
      <c r="A94">
        <v>1</v>
      </c>
      <c r="B94" s="35"/>
      <c r="C94" s="35"/>
      <c r="D94" s="35"/>
      <c r="E94" s="61"/>
      <c r="F94" s="32"/>
      <c r="G94" s="32"/>
      <c r="H94" s="33"/>
      <c r="I94" s="77"/>
      <c r="J94" s="31"/>
      <c r="K94" s="31"/>
      <c r="L94" s="31"/>
    </row>
    <row r="95" spans="1:12" ht="15" thickBot="1" x14ac:dyDescent="0.35">
      <c r="A95">
        <v>1</v>
      </c>
      <c r="B95" s="15"/>
      <c r="C95" s="15"/>
      <c r="D95" s="15"/>
      <c r="E95" s="58" t="s">
        <v>181</v>
      </c>
      <c r="F95" s="16"/>
      <c r="G95" s="17"/>
      <c r="H95" s="18"/>
      <c r="I95" s="19"/>
      <c r="J95" s="20"/>
      <c r="K95" s="20"/>
      <c r="L95" s="20"/>
    </row>
    <row r="96" spans="1:12" ht="15.6" thickTop="1" thickBot="1" x14ac:dyDescent="0.35">
      <c r="A96">
        <v>1</v>
      </c>
      <c r="B96" s="21" t="s">
        <v>17</v>
      </c>
      <c r="C96" s="21" t="s">
        <v>46</v>
      </c>
      <c r="D96" s="21" t="s">
        <v>135</v>
      </c>
      <c r="E96" s="59" t="s">
        <v>18</v>
      </c>
      <c r="F96" s="22" t="s">
        <v>0</v>
      </c>
      <c r="G96" s="23" t="s">
        <v>2</v>
      </c>
      <c r="H96" s="24" t="s">
        <v>3</v>
      </c>
      <c r="I96" s="25" t="s">
        <v>6</v>
      </c>
      <c r="J96" s="26" t="s">
        <v>7</v>
      </c>
      <c r="K96" s="26" t="s">
        <v>6</v>
      </c>
      <c r="L96" s="26" t="s">
        <v>7</v>
      </c>
    </row>
    <row r="97" spans="1:12" ht="15" thickTop="1" x14ac:dyDescent="0.3">
      <c r="A97">
        <v>1</v>
      </c>
      <c r="B97" s="72"/>
      <c r="C97" s="72" t="s">
        <v>92</v>
      </c>
      <c r="D97" s="72" t="s">
        <v>127</v>
      </c>
      <c r="E97" s="74" t="s">
        <v>128</v>
      </c>
      <c r="F97" s="28"/>
      <c r="G97" s="28"/>
      <c r="H97" s="2"/>
      <c r="I97" s="29"/>
      <c r="J97" s="30"/>
      <c r="K97" s="30"/>
      <c r="L97" s="30"/>
    </row>
    <row r="98" spans="1:12" x14ac:dyDescent="0.3">
      <c r="A98">
        <v>1</v>
      </c>
      <c r="B98" s="27" t="s">
        <v>48</v>
      </c>
      <c r="C98" s="27" t="s">
        <v>49</v>
      </c>
      <c r="D98" s="27" t="s">
        <v>50</v>
      </c>
      <c r="E98" s="60" t="s">
        <v>256</v>
      </c>
      <c r="F98" s="28">
        <v>41</v>
      </c>
      <c r="G98" s="28" t="s">
        <v>25</v>
      </c>
      <c r="H98" s="2"/>
      <c r="I98" s="75">
        <f t="shared" ref="I98:I99" si="18">+F98*H98</f>
        <v>0</v>
      </c>
      <c r="J98" s="30"/>
      <c r="K98" s="30">
        <f t="shared" ref="K98:K99" si="19">+I98*1.21</f>
        <v>0</v>
      </c>
      <c r="L98" s="30"/>
    </row>
    <row r="99" spans="1:12" ht="24.6" x14ac:dyDescent="0.3">
      <c r="A99">
        <v>1</v>
      </c>
      <c r="B99" s="27" t="s">
        <v>52</v>
      </c>
      <c r="C99" s="27" t="s">
        <v>49</v>
      </c>
      <c r="D99" s="27" t="s">
        <v>53</v>
      </c>
      <c r="E99" s="60" t="s">
        <v>30</v>
      </c>
      <c r="F99" s="28">
        <v>41</v>
      </c>
      <c r="G99" s="28" t="s">
        <v>25</v>
      </c>
      <c r="H99" s="2"/>
      <c r="I99" s="75">
        <f t="shared" si="18"/>
        <v>0</v>
      </c>
      <c r="J99" s="30"/>
      <c r="K99" s="30">
        <f t="shared" si="19"/>
        <v>0</v>
      </c>
      <c r="L99" s="30"/>
    </row>
    <row r="100" spans="1:12" x14ac:dyDescent="0.3">
      <c r="A100">
        <v>1</v>
      </c>
      <c r="B100" s="27" t="s">
        <v>54</v>
      </c>
      <c r="C100" s="27" t="s">
        <v>49</v>
      </c>
      <c r="D100" s="27" t="s">
        <v>55</v>
      </c>
      <c r="E100" s="60" t="s">
        <v>31</v>
      </c>
      <c r="F100" s="28">
        <v>41</v>
      </c>
      <c r="G100" s="28" t="s">
        <v>25</v>
      </c>
      <c r="H100" s="2"/>
      <c r="I100" s="75">
        <f t="shared" ref="I100:I124" si="20">+F100*H100</f>
        <v>0</v>
      </c>
      <c r="J100" s="30"/>
      <c r="K100" s="30">
        <f t="shared" ref="K100:K124" si="21">+I100*1.21</f>
        <v>0</v>
      </c>
      <c r="L100" s="30"/>
    </row>
    <row r="101" spans="1:12" x14ac:dyDescent="0.3">
      <c r="A101">
        <v>1</v>
      </c>
      <c r="B101" s="27" t="s">
        <v>56</v>
      </c>
      <c r="C101" s="27" t="s">
        <v>49</v>
      </c>
      <c r="D101" s="27" t="s">
        <v>57</v>
      </c>
      <c r="E101" s="60" t="s">
        <v>58</v>
      </c>
      <c r="F101" s="28">
        <v>41</v>
      </c>
      <c r="G101" s="28" t="s">
        <v>25</v>
      </c>
      <c r="H101" s="2"/>
      <c r="I101" s="75">
        <f t="shared" si="20"/>
        <v>0</v>
      </c>
      <c r="J101" s="30"/>
      <c r="K101" s="30">
        <f t="shared" si="21"/>
        <v>0</v>
      </c>
      <c r="L101" s="30"/>
    </row>
    <row r="102" spans="1:12" ht="24.6" x14ac:dyDescent="0.3">
      <c r="A102">
        <v>1</v>
      </c>
      <c r="B102" s="27" t="s">
        <v>59</v>
      </c>
      <c r="C102" s="27" t="s">
        <v>49</v>
      </c>
      <c r="D102" s="27" t="s">
        <v>177</v>
      </c>
      <c r="E102" s="60" t="s">
        <v>178</v>
      </c>
      <c r="F102" s="28">
        <v>30</v>
      </c>
      <c r="G102" s="28" t="s">
        <v>25</v>
      </c>
      <c r="H102" s="2"/>
      <c r="I102" s="75">
        <f t="shared" si="20"/>
        <v>0</v>
      </c>
      <c r="J102" s="30"/>
      <c r="K102" s="30">
        <f t="shared" si="21"/>
        <v>0</v>
      </c>
      <c r="L102" s="30"/>
    </row>
    <row r="103" spans="1:12" ht="24.6" x14ac:dyDescent="0.3">
      <c r="A103">
        <v>1</v>
      </c>
      <c r="B103" s="27" t="s">
        <v>61</v>
      </c>
      <c r="C103" s="27" t="s">
        <v>49</v>
      </c>
      <c r="D103" s="27" t="s">
        <v>60</v>
      </c>
      <c r="E103" s="60" t="s">
        <v>41</v>
      </c>
      <c r="F103" s="28">
        <v>11</v>
      </c>
      <c r="G103" s="28" t="s">
        <v>25</v>
      </c>
      <c r="H103" s="2"/>
      <c r="I103" s="75">
        <f t="shared" si="20"/>
        <v>0</v>
      </c>
      <c r="J103" s="30"/>
      <c r="K103" s="30">
        <f t="shared" si="21"/>
        <v>0</v>
      </c>
      <c r="L103" s="30"/>
    </row>
    <row r="104" spans="1:12" x14ac:dyDescent="0.3">
      <c r="A104">
        <v>1</v>
      </c>
      <c r="B104" s="27" t="s">
        <v>64</v>
      </c>
      <c r="C104" s="27" t="s">
        <v>49</v>
      </c>
      <c r="D104" s="27" t="s">
        <v>137</v>
      </c>
      <c r="E104" s="60" t="s">
        <v>138</v>
      </c>
      <c r="F104" s="28">
        <v>30</v>
      </c>
      <c r="G104" s="28" t="s">
        <v>25</v>
      </c>
      <c r="H104" s="2"/>
      <c r="I104" s="75">
        <f t="shared" si="20"/>
        <v>0</v>
      </c>
      <c r="J104" s="30"/>
      <c r="K104" s="30">
        <f t="shared" si="21"/>
        <v>0</v>
      </c>
      <c r="L104" s="30"/>
    </row>
    <row r="105" spans="1:12" x14ac:dyDescent="0.3">
      <c r="A105">
        <v>1</v>
      </c>
      <c r="B105" s="80" t="s">
        <v>66</v>
      </c>
      <c r="C105" s="80" t="s">
        <v>62</v>
      </c>
      <c r="D105" s="80" t="s">
        <v>182</v>
      </c>
      <c r="E105" s="81" t="s">
        <v>22</v>
      </c>
      <c r="F105" s="28">
        <v>11</v>
      </c>
      <c r="G105" s="28" t="s">
        <v>8</v>
      </c>
      <c r="H105" s="2"/>
      <c r="I105" s="75">
        <f t="shared" ref="I105" si="22">+F105*H105</f>
        <v>0</v>
      </c>
      <c r="J105" s="30"/>
      <c r="K105" s="30">
        <f t="shared" ref="K105" si="23">+I105*1.21</f>
        <v>0</v>
      </c>
      <c r="L105" s="30"/>
    </row>
    <row r="106" spans="1:12" x14ac:dyDescent="0.3">
      <c r="A106">
        <v>1</v>
      </c>
      <c r="B106" s="80" t="s">
        <v>68</v>
      </c>
      <c r="C106" s="80" t="s">
        <v>62</v>
      </c>
      <c r="D106" s="80" t="s">
        <v>183</v>
      </c>
      <c r="E106" s="81" t="s">
        <v>23</v>
      </c>
      <c r="F106" s="28">
        <v>17</v>
      </c>
      <c r="G106" s="28" t="s">
        <v>8</v>
      </c>
      <c r="H106" s="2"/>
      <c r="I106" s="75">
        <f t="shared" si="20"/>
        <v>0</v>
      </c>
      <c r="J106" s="30"/>
      <c r="K106" s="30">
        <f t="shared" si="21"/>
        <v>0</v>
      </c>
      <c r="L106" s="30"/>
    </row>
    <row r="107" spans="1:12" x14ac:dyDescent="0.3">
      <c r="A107">
        <v>1</v>
      </c>
      <c r="B107" s="80" t="s">
        <v>70</v>
      </c>
      <c r="C107" s="80" t="s">
        <v>62</v>
      </c>
      <c r="D107" s="80" t="s">
        <v>184</v>
      </c>
      <c r="E107" s="81" t="s">
        <v>24</v>
      </c>
      <c r="F107" s="28">
        <v>3</v>
      </c>
      <c r="G107" s="28" t="s">
        <v>8</v>
      </c>
      <c r="H107" s="2"/>
      <c r="I107" s="75">
        <f t="shared" si="20"/>
        <v>0</v>
      </c>
      <c r="J107" s="30"/>
      <c r="K107" s="30">
        <f t="shared" si="21"/>
        <v>0</v>
      </c>
      <c r="L107" s="30"/>
    </row>
    <row r="108" spans="1:12" x14ac:dyDescent="0.3">
      <c r="A108">
        <v>1</v>
      </c>
      <c r="B108" s="80" t="s">
        <v>73</v>
      </c>
      <c r="C108" s="80" t="s">
        <v>62</v>
      </c>
      <c r="D108" s="80" t="s">
        <v>185</v>
      </c>
      <c r="E108" s="81" t="s">
        <v>143</v>
      </c>
      <c r="F108" s="28">
        <v>7</v>
      </c>
      <c r="G108" s="28" t="s">
        <v>8</v>
      </c>
      <c r="H108" s="2"/>
      <c r="I108" s="75">
        <f t="shared" si="20"/>
        <v>0</v>
      </c>
      <c r="J108" s="30"/>
      <c r="K108" s="30">
        <f t="shared" si="21"/>
        <v>0</v>
      </c>
      <c r="L108" s="30"/>
    </row>
    <row r="109" spans="1:12" x14ac:dyDescent="0.3">
      <c r="A109">
        <v>1</v>
      </c>
      <c r="B109" s="80" t="s">
        <v>76</v>
      </c>
      <c r="C109" s="80" t="s">
        <v>62</v>
      </c>
      <c r="D109" s="80" t="s">
        <v>186</v>
      </c>
      <c r="E109" s="81" t="s">
        <v>156</v>
      </c>
      <c r="F109" s="28">
        <v>3</v>
      </c>
      <c r="G109" s="28" t="s">
        <v>8</v>
      </c>
      <c r="H109" s="2"/>
      <c r="I109" s="75">
        <f t="shared" si="20"/>
        <v>0</v>
      </c>
      <c r="J109" s="30"/>
      <c r="K109" s="30">
        <f t="shared" si="21"/>
        <v>0</v>
      </c>
      <c r="L109" s="30"/>
    </row>
    <row r="110" spans="1:12" ht="24.6" x14ac:dyDescent="0.3">
      <c r="A110">
        <v>1</v>
      </c>
      <c r="B110" s="27" t="s">
        <v>78</v>
      </c>
      <c r="C110" s="27" t="s">
        <v>49</v>
      </c>
      <c r="D110" s="27" t="s">
        <v>69</v>
      </c>
      <c r="E110" s="60" t="s">
        <v>33</v>
      </c>
      <c r="F110" s="28">
        <v>41</v>
      </c>
      <c r="G110" s="28" t="s">
        <v>25</v>
      </c>
      <c r="H110" s="2"/>
      <c r="I110" s="75">
        <f t="shared" si="20"/>
        <v>0</v>
      </c>
      <c r="J110" s="30"/>
      <c r="K110" s="30">
        <f t="shared" si="21"/>
        <v>0</v>
      </c>
      <c r="L110" s="30"/>
    </row>
    <row r="111" spans="1:12" ht="139.19999999999999" customHeight="1" x14ac:dyDescent="0.3">
      <c r="B111" s="91" t="s">
        <v>257</v>
      </c>
      <c r="C111" s="92"/>
      <c r="D111" s="92"/>
      <c r="E111" s="92"/>
      <c r="F111" s="92"/>
      <c r="G111" s="93"/>
      <c r="H111" s="2"/>
      <c r="I111" s="75"/>
      <c r="J111" s="30"/>
      <c r="K111" s="30"/>
      <c r="L111" s="30"/>
    </row>
    <row r="112" spans="1:12" x14ac:dyDescent="0.3">
      <c r="A112">
        <v>1</v>
      </c>
      <c r="B112" s="80" t="s">
        <v>80</v>
      </c>
      <c r="C112" s="80" t="s">
        <v>62</v>
      </c>
      <c r="D112" s="80" t="s">
        <v>187</v>
      </c>
      <c r="E112" s="81" t="s">
        <v>188</v>
      </c>
      <c r="F112" s="28">
        <v>11</v>
      </c>
      <c r="G112" s="28" t="s">
        <v>8</v>
      </c>
      <c r="H112" s="2"/>
      <c r="I112" s="75">
        <f t="shared" si="20"/>
        <v>0</v>
      </c>
      <c r="J112" s="30"/>
      <c r="K112" s="30">
        <f t="shared" si="21"/>
        <v>0</v>
      </c>
      <c r="L112" s="30"/>
    </row>
    <row r="113" spans="1:12" x14ac:dyDescent="0.3">
      <c r="A113">
        <v>1</v>
      </c>
      <c r="B113" s="80" t="s">
        <v>82</v>
      </c>
      <c r="C113" s="80" t="s">
        <v>62</v>
      </c>
      <c r="D113" s="80" t="s">
        <v>189</v>
      </c>
      <c r="E113" s="81" t="s">
        <v>190</v>
      </c>
      <c r="F113" s="28">
        <v>30</v>
      </c>
      <c r="G113" s="28" t="s">
        <v>8</v>
      </c>
      <c r="H113" s="2"/>
      <c r="I113" s="75">
        <f t="shared" si="20"/>
        <v>0</v>
      </c>
      <c r="J113" s="30"/>
      <c r="K113" s="30">
        <f t="shared" si="21"/>
        <v>0</v>
      </c>
      <c r="L113" s="30"/>
    </row>
    <row r="114" spans="1:12" ht="24.6" x14ac:dyDescent="0.3">
      <c r="A114">
        <v>1</v>
      </c>
      <c r="B114" s="27" t="s">
        <v>84</v>
      </c>
      <c r="C114" s="27" t="s">
        <v>49</v>
      </c>
      <c r="D114" s="27" t="s">
        <v>144</v>
      </c>
      <c r="E114" s="60" t="s">
        <v>145</v>
      </c>
      <c r="F114" s="28">
        <v>30</v>
      </c>
      <c r="G114" s="28" t="s">
        <v>25</v>
      </c>
      <c r="H114" s="2"/>
      <c r="I114" s="75">
        <f t="shared" si="20"/>
        <v>0</v>
      </c>
      <c r="J114" s="30"/>
      <c r="K114" s="30">
        <f t="shared" si="21"/>
        <v>0</v>
      </c>
      <c r="L114" s="30"/>
    </row>
    <row r="115" spans="1:12" x14ac:dyDescent="0.3">
      <c r="A115">
        <v>1</v>
      </c>
      <c r="B115" s="80" t="s">
        <v>86</v>
      </c>
      <c r="C115" s="80" t="s">
        <v>62</v>
      </c>
      <c r="D115" s="80" t="s">
        <v>191</v>
      </c>
      <c r="E115" s="81" t="s">
        <v>192</v>
      </c>
      <c r="F115" s="28">
        <v>23</v>
      </c>
      <c r="G115" s="28" t="s">
        <v>8</v>
      </c>
      <c r="H115" s="2"/>
      <c r="I115" s="75">
        <f t="shared" si="20"/>
        <v>0</v>
      </c>
      <c r="J115" s="30"/>
      <c r="K115" s="30">
        <f t="shared" si="21"/>
        <v>0</v>
      </c>
      <c r="L115" s="30"/>
    </row>
    <row r="116" spans="1:12" x14ac:dyDescent="0.3">
      <c r="A116">
        <v>1</v>
      </c>
      <c r="B116" s="80" t="s">
        <v>88</v>
      </c>
      <c r="C116" s="80" t="s">
        <v>62</v>
      </c>
      <c r="D116" s="80" t="s">
        <v>193</v>
      </c>
      <c r="E116" s="81" t="s">
        <v>194</v>
      </c>
      <c r="F116" s="28">
        <v>4</v>
      </c>
      <c r="G116" s="28" t="s">
        <v>8</v>
      </c>
      <c r="H116" s="2"/>
      <c r="I116" s="75">
        <f t="shared" si="20"/>
        <v>0</v>
      </c>
      <c r="J116" s="30"/>
      <c r="K116" s="30">
        <f t="shared" si="21"/>
        <v>0</v>
      </c>
      <c r="L116" s="30"/>
    </row>
    <row r="117" spans="1:12" x14ac:dyDescent="0.3">
      <c r="A117">
        <v>1</v>
      </c>
      <c r="B117" s="80" t="s">
        <v>91</v>
      </c>
      <c r="C117" s="80" t="s">
        <v>62</v>
      </c>
      <c r="D117" s="80" t="s">
        <v>195</v>
      </c>
      <c r="E117" s="81" t="s">
        <v>196</v>
      </c>
      <c r="F117" s="28">
        <v>3</v>
      </c>
      <c r="G117" s="28" t="s">
        <v>8</v>
      </c>
      <c r="H117" s="2"/>
      <c r="I117" s="75">
        <f t="shared" si="20"/>
        <v>0</v>
      </c>
      <c r="J117" s="30"/>
      <c r="K117" s="30">
        <f t="shared" si="21"/>
        <v>0</v>
      </c>
      <c r="L117" s="30"/>
    </row>
    <row r="118" spans="1:12" ht="24.6" x14ac:dyDescent="0.3">
      <c r="A118">
        <v>1</v>
      </c>
      <c r="B118" s="80" t="s">
        <v>95</v>
      </c>
      <c r="C118" s="80" t="s">
        <v>62</v>
      </c>
      <c r="D118" s="80" t="s">
        <v>77</v>
      </c>
      <c r="E118" s="81" t="s">
        <v>28</v>
      </c>
      <c r="F118" s="28">
        <v>451</v>
      </c>
      <c r="G118" s="28" t="s">
        <v>21</v>
      </c>
      <c r="H118" s="2"/>
      <c r="I118" s="75">
        <f t="shared" si="20"/>
        <v>0</v>
      </c>
      <c r="J118" s="30"/>
      <c r="K118" s="30">
        <f t="shared" si="21"/>
        <v>0</v>
      </c>
      <c r="L118" s="30"/>
    </row>
    <row r="119" spans="1:12" x14ac:dyDescent="0.3">
      <c r="A119">
        <v>1</v>
      </c>
      <c r="B119" s="27" t="s">
        <v>97</v>
      </c>
      <c r="C119" s="27" t="s">
        <v>49</v>
      </c>
      <c r="D119" s="27" t="s">
        <v>79</v>
      </c>
      <c r="E119" s="60" t="s">
        <v>34</v>
      </c>
      <c r="F119" s="28">
        <v>41</v>
      </c>
      <c r="G119" s="28" t="s">
        <v>25</v>
      </c>
      <c r="H119" s="2"/>
      <c r="I119" s="75">
        <f t="shared" si="20"/>
        <v>0</v>
      </c>
      <c r="J119" s="30"/>
      <c r="K119" s="30">
        <f t="shared" si="21"/>
        <v>0</v>
      </c>
      <c r="L119" s="30"/>
    </row>
    <row r="120" spans="1:12" x14ac:dyDescent="0.3">
      <c r="A120">
        <v>1</v>
      </c>
      <c r="B120" s="80" t="s">
        <v>100</v>
      </c>
      <c r="C120" s="80" t="s">
        <v>62</v>
      </c>
      <c r="D120" s="80" t="s">
        <v>81</v>
      </c>
      <c r="E120" s="81" t="s">
        <v>26</v>
      </c>
      <c r="F120" s="28">
        <v>41</v>
      </c>
      <c r="G120" s="28" t="s">
        <v>8</v>
      </c>
      <c r="H120" s="2"/>
      <c r="I120" s="75">
        <f t="shared" si="20"/>
        <v>0</v>
      </c>
      <c r="J120" s="30"/>
      <c r="K120" s="30">
        <f t="shared" si="21"/>
        <v>0</v>
      </c>
      <c r="L120" s="30"/>
    </row>
    <row r="121" spans="1:12" x14ac:dyDescent="0.3">
      <c r="A121">
        <v>1</v>
      </c>
      <c r="B121" s="27" t="s">
        <v>103</v>
      </c>
      <c r="C121" s="27" t="s">
        <v>49</v>
      </c>
      <c r="D121" s="27" t="s">
        <v>83</v>
      </c>
      <c r="E121" s="60" t="s">
        <v>35</v>
      </c>
      <c r="F121" s="28">
        <v>41</v>
      </c>
      <c r="G121" s="28" t="s">
        <v>25</v>
      </c>
      <c r="H121" s="2"/>
      <c r="I121" s="75">
        <f t="shared" si="20"/>
        <v>0</v>
      </c>
      <c r="J121" s="30"/>
      <c r="K121" s="30">
        <f t="shared" si="21"/>
        <v>0</v>
      </c>
      <c r="L121" s="30"/>
    </row>
    <row r="122" spans="1:12" x14ac:dyDescent="0.3">
      <c r="A122">
        <v>1</v>
      </c>
      <c r="B122" s="80" t="s">
        <v>105</v>
      </c>
      <c r="C122" s="80" t="s">
        <v>62</v>
      </c>
      <c r="D122" s="80" t="s">
        <v>85</v>
      </c>
      <c r="E122" s="81" t="s">
        <v>27</v>
      </c>
      <c r="F122" s="28">
        <v>41</v>
      </c>
      <c r="G122" s="28" t="s">
        <v>25</v>
      </c>
      <c r="H122" s="2"/>
      <c r="I122" s="75">
        <f t="shared" si="20"/>
        <v>0</v>
      </c>
      <c r="J122" s="30"/>
      <c r="K122" s="30">
        <f t="shared" si="21"/>
        <v>0</v>
      </c>
      <c r="L122" s="30"/>
    </row>
    <row r="123" spans="1:12" ht="24.6" x14ac:dyDescent="0.3">
      <c r="A123">
        <v>1</v>
      </c>
      <c r="B123" s="27" t="s">
        <v>107</v>
      </c>
      <c r="C123" s="27" t="s">
        <v>49</v>
      </c>
      <c r="D123" s="27" t="s">
        <v>87</v>
      </c>
      <c r="E123" s="60" t="s">
        <v>32</v>
      </c>
      <c r="F123" s="28">
        <v>82</v>
      </c>
      <c r="G123" s="28" t="s">
        <v>19</v>
      </c>
      <c r="H123" s="2"/>
      <c r="I123" s="75">
        <f t="shared" si="20"/>
        <v>0</v>
      </c>
      <c r="J123" s="30"/>
      <c r="K123" s="30">
        <f t="shared" si="21"/>
        <v>0</v>
      </c>
      <c r="L123" s="30"/>
    </row>
    <row r="124" spans="1:12" x14ac:dyDescent="0.3">
      <c r="A124">
        <v>1</v>
      </c>
      <c r="B124" s="27" t="s">
        <v>109</v>
      </c>
      <c r="C124" s="27" t="s">
        <v>49</v>
      </c>
      <c r="D124" s="27" t="s">
        <v>89</v>
      </c>
      <c r="E124" s="60" t="s">
        <v>90</v>
      </c>
      <c r="F124" s="28">
        <v>41</v>
      </c>
      <c r="G124" s="28" t="s">
        <v>19</v>
      </c>
      <c r="H124" s="2"/>
      <c r="I124" s="75">
        <f t="shared" si="20"/>
        <v>0</v>
      </c>
      <c r="J124" s="30"/>
      <c r="K124" s="30">
        <f t="shared" si="21"/>
        <v>0</v>
      </c>
      <c r="L124" s="30"/>
    </row>
    <row r="125" spans="1:12" x14ac:dyDescent="0.3">
      <c r="A125">
        <v>1</v>
      </c>
      <c r="B125" s="72"/>
      <c r="C125" s="72" t="s">
        <v>92</v>
      </c>
      <c r="D125" s="72" t="s">
        <v>93</v>
      </c>
      <c r="E125" s="74" t="s">
        <v>94</v>
      </c>
      <c r="F125" s="28"/>
      <c r="G125" s="28"/>
      <c r="H125" s="2"/>
      <c r="I125" s="75"/>
      <c r="J125" s="30"/>
      <c r="K125" s="30"/>
      <c r="L125" s="30"/>
    </row>
    <row r="126" spans="1:12" x14ac:dyDescent="0.3">
      <c r="A126">
        <v>1</v>
      </c>
      <c r="B126" s="27" t="s">
        <v>113</v>
      </c>
      <c r="C126" s="27" t="s">
        <v>49</v>
      </c>
      <c r="D126" s="27" t="s">
        <v>96</v>
      </c>
      <c r="E126" s="60" t="s">
        <v>36</v>
      </c>
      <c r="F126" s="28">
        <v>41</v>
      </c>
      <c r="G126" s="28" t="s">
        <v>37</v>
      </c>
      <c r="H126" s="2"/>
      <c r="I126" s="29"/>
      <c r="J126" s="76">
        <f t="shared" ref="J126:J140" si="24">+F126*H126</f>
        <v>0</v>
      </c>
      <c r="K126" s="30"/>
      <c r="L126" s="76">
        <f t="shared" ref="L126:L140" si="25">+J126*1.21</f>
        <v>0</v>
      </c>
    </row>
    <row r="127" spans="1:12" ht="24.6" x14ac:dyDescent="0.3">
      <c r="A127">
        <v>1</v>
      </c>
      <c r="B127" s="27" t="s">
        <v>115</v>
      </c>
      <c r="C127" s="27" t="s">
        <v>49</v>
      </c>
      <c r="D127" s="27" t="s">
        <v>98</v>
      </c>
      <c r="E127" s="60" t="s">
        <v>99</v>
      </c>
      <c r="F127" s="28">
        <v>41</v>
      </c>
      <c r="G127" s="28" t="s">
        <v>37</v>
      </c>
      <c r="H127" s="2"/>
      <c r="I127" s="29"/>
      <c r="J127" s="76">
        <f t="shared" si="24"/>
        <v>0</v>
      </c>
      <c r="K127" s="30"/>
      <c r="L127" s="76">
        <f t="shared" si="25"/>
        <v>0</v>
      </c>
    </row>
    <row r="128" spans="1:12" ht="24.6" x14ac:dyDescent="0.3">
      <c r="A128">
        <v>1</v>
      </c>
      <c r="B128" s="27" t="s">
        <v>117</v>
      </c>
      <c r="C128" s="27" t="s">
        <v>49</v>
      </c>
      <c r="D128" s="27" t="s">
        <v>101</v>
      </c>
      <c r="E128" s="60" t="s">
        <v>102</v>
      </c>
      <c r="F128" s="28">
        <v>41</v>
      </c>
      <c r="G128" s="28" t="s">
        <v>37</v>
      </c>
      <c r="H128" s="2"/>
      <c r="I128" s="29"/>
      <c r="J128" s="76">
        <f t="shared" si="24"/>
        <v>0</v>
      </c>
      <c r="K128" s="30"/>
      <c r="L128" s="76">
        <f t="shared" si="25"/>
        <v>0</v>
      </c>
    </row>
    <row r="129" spans="1:12" ht="24.6" x14ac:dyDescent="0.3">
      <c r="A129">
        <v>1</v>
      </c>
      <c r="B129" s="27" t="s">
        <v>118</v>
      </c>
      <c r="C129" s="27" t="s">
        <v>49</v>
      </c>
      <c r="D129" s="27" t="s">
        <v>104</v>
      </c>
      <c r="E129" s="60" t="s">
        <v>38</v>
      </c>
      <c r="F129" s="28">
        <v>41</v>
      </c>
      <c r="G129" s="28" t="s">
        <v>37</v>
      </c>
      <c r="H129" s="2"/>
      <c r="I129" s="29"/>
      <c r="J129" s="76">
        <f t="shared" si="24"/>
        <v>0</v>
      </c>
      <c r="K129" s="30"/>
      <c r="L129" s="76">
        <f t="shared" si="25"/>
        <v>0</v>
      </c>
    </row>
    <row r="130" spans="1:12" ht="24.6" x14ac:dyDescent="0.3">
      <c r="A130">
        <v>1</v>
      </c>
      <c r="B130" s="27" t="s">
        <v>119</v>
      </c>
      <c r="C130" s="27" t="s">
        <v>49</v>
      </c>
      <c r="D130" s="27" t="s">
        <v>106</v>
      </c>
      <c r="E130" s="60" t="s">
        <v>39</v>
      </c>
      <c r="F130" s="28">
        <v>41</v>
      </c>
      <c r="G130" s="28" t="s">
        <v>21</v>
      </c>
      <c r="H130" s="2"/>
      <c r="I130" s="29"/>
      <c r="J130" s="76">
        <f t="shared" si="24"/>
        <v>0</v>
      </c>
      <c r="K130" s="30"/>
      <c r="L130" s="76">
        <f t="shared" si="25"/>
        <v>0</v>
      </c>
    </row>
    <row r="131" spans="1:12" x14ac:dyDescent="0.3">
      <c r="A131">
        <v>1</v>
      </c>
      <c r="B131" s="80" t="s">
        <v>120</v>
      </c>
      <c r="C131" s="80" t="s">
        <v>62</v>
      </c>
      <c r="D131" s="80" t="s">
        <v>108</v>
      </c>
      <c r="E131" s="81" t="s">
        <v>29</v>
      </c>
      <c r="F131" s="28">
        <v>41</v>
      </c>
      <c r="G131" s="28" t="s">
        <v>21</v>
      </c>
      <c r="H131" s="2"/>
      <c r="I131" s="29"/>
      <c r="J131" s="76">
        <f t="shared" si="24"/>
        <v>0</v>
      </c>
      <c r="K131" s="30"/>
      <c r="L131" s="76">
        <f t="shared" si="25"/>
        <v>0</v>
      </c>
    </row>
    <row r="132" spans="1:12" ht="24.6" x14ac:dyDescent="0.3">
      <c r="A132">
        <v>1</v>
      </c>
      <c r="B132" s="27" t="s">
        <v>121</v>
      </c>
      <c r="C132" s="27" t="s">
        <v>49</v>
      </c>
      <c r="D132" s="27" t="s">
        <v>110</v>
      </c>
      <c r="E132" s="60" t="s">
        <v>42</v>
      </c>
      <c r="F132" s="28">
        <v>3</v>
      </c>
      <c r="G132" s="28" t="s">
        <v>40</v>
      </c>
      <c r="H132" s="2"/>
      <c r="I132" s="29"/>
      <c r="J132" s="76">
        <f t="shared" si="24"/>
        <v>0</v>
      </c>
      <c r="K132" s="30"/>
      <c r="L132" s="76">
        <f t="shared" si="25"/>
        <v>0</v>
      </c>
    </row>
    <row r="133" spans="1:12" ht="24.6" x14ac:dyDescent="0.3">
      <c r="A133">
        <v>1</v>
      </c>
      <c r="B133" s="27" t="s">
        <v>122</v>
      </c>
      <c r="C133" s="27" t="s">
        <v>49</v>
      </c>
      <c r="D133" s="27" t="s">
        <v>112</v>
      </c>
      <c r="E133" s="60" t="s">
        <v>43</v>
      </c>
      <c r="F133" s="28">
        <v>3</v>
      </c>
      <c r="G133" s="28" t="s">
        <v>40</v>
      </c>
      <c r="H133" s="2"/>
      <c r="I133" s="29"/>
      <c r="J133" s="76">
        <f t="shared" si="24"/>
        <v>0</v>
      </c>
      <c r="K133" s="30"/>
      <c r="L133" s="76">
        <f t="shared" si="25"/>
        <v>0</v>
      </c>
    </row>
    <row r="134" spans="1:12" ht="24.6" x14ac:dyDescent="0.3">
      <c r="A134">
        <v>1</v>
      </c>
      <c r="B134" s="27" t="s">
        <v>123</v>
      </c>
      <c r="C134" s="27" t="s">
        <v>49</v>
      </c>
      <c r="D134" s="27" t="s">
        <v>114</v>
      </c>
      <c r="E134" s="61" t="s">
        <v>44</v>
      </c>
      <c r="F134" s="28">
        <v>3</v>
      </c>
      <c r="G134" s="28" t="s">
        <v>40</v>
      </c>
      <c r="H134" s="3"/>
      <c r="I134" s="29"/>
      <c r="J134" s="76">
        <f t="shared" si="24"/>
        <v>0</v>
      </c>
      <c r="K134" s="30"/>
      <c r="L134" s="76">
        <f t="shared" si="25"/>
        <v>0</v>
      </c>
    </row>
    <row r="135" spans="1:12" x14ac:dyDescent="0.3">
      <c r="A135">
        <v>1</v>
      </c>
      <c r="B135" s="27" t="s">
        <v>125</v>
      </c>
      <c r="C135" s="27" t="s">
        <v>49</v>
      </c>
      <c r="D135" s="27" t="s">
        <v>116</v>
      </c>
      <c r="E135" s="61" t="s">
        <v>45</v>
      </c>
      <c r="F135" s="28">
        <v>3</v>
      </c>
      <c r="G135" s="28" t="s">
        <v>40</v>
      </c>
      <c r="H135" s="3"/>
      <c r="I135" s="29"/>
      <c r="J135" s="76">
        <f t="shared" si="24"/>
        <v>0</v>
      </c>
      <c r="K135" s="30"/>
      <c r="L135" s="76">
        <f t="shared" si="25"/>
        <v>0</v>
      </c>
    </row>
    <row r="136" spans="1:12" ht="24.6" x14ac:dyDescent="0.3">
      <c r="A136">
        <v>1</v>
      </c>
      <c r="B136" s="27" t="s">
        <v>126</v>
      </c>
      <c r="C136" s="27" t="s">
        <v>49</v>
      </c>
      <c r="D136" s="27" t="s">
        <v>197</v>
      </c>
      <c r="E136" s="61" t="s">
        <v>198</v>
      </c>
      <c r="F136" s="28">
        <v>9</v>
      </c>
      <c r="G136" s="28" t="s">
        <v>40</v>
      </c>
      <c r="H136" s="3"/>
      <c r="I136" s="29"/>
      <c r="J136" s="76">
        <f t="shared" si="24"/>
        <v>0</v>
      </c>
      <c r="K136" s="30"/>
      <c r="L136" s="76">
        <f t="shared" si="25"/>
        <v>0</v>
      </c>
    </row>
    <row r="137" spans="1:12" ht="24.6" x14ac:dyDescent="0.3">
      <c r="A137">
        <v>1</v>
      </c>
      <c r="B137" s="27" t="s">
        <v>199</v>
      </c>
      <c r="C137" s="27" t="s">
        <v>49</v>
      </c>
      <c r="D137" s="27" t="s">
        <v>200</v>
      </c>
      <c r="E137" s="61" t="s">
        <v>201</v>
      </c>
      <c r="F137" s="28">
        <v>9</v>
      </c>
      <c r="G137" s="28" t="s">
        <v>40</v>
      </c>
      <c r="H137" s="3"/>
      <c r="I137" s="29"/>
      <c r="J137" s="76">
        <f t="shared" si="24"/>
        <v>0</v>
      </c>
      <c r="K137" s="30"/>
      <c r="L137" s="76">
        <f t="shared" si="25"/>
        <v>0</v>
      </c>
    </row>
    <row r="138" spans="1:12" ht="24.6" x14ac:dyDescent="0.3">
      <c r="A138">
        <v>1</v>
      </c>
      <c r="B138" s="27" t="s">
        <v>202</v>
      </c>
      <c r="C138" s="27" t="s">
        <v>49</v>
      </c>
      <c r="D138" s="27" t="s">
        <v>203</v>
      </c>
      <c r="E138" s="61" t="s">
        <v>204</v>
      </c>
      <c r="F138" s="28">
        <v>9</v>
      </c>
      <c r="G138" s="28" t="s">
        <v>40</v>
      </c>
      <c r="H138" s="3"/>
      <c r="I138" s="29"/>
      <c r="J138" s="76">
        <f t="shared" si="24"/>
        <v>0</v>
      </c>
      <c r="K138" s="30"/>
      <c r="L138" s="76">
        <f t="shared" si="25"/>
        <v>0</v>
      </c>
    </row>
    <row r="139" spans="1:12" ht="24.6" x14ac:dyDescent="0.3">
      <c r="A139">
        <v>1</v>
      </c>
      <c r="B139" s="27" t="s">
        <v>205</v>
      </c>
      <c r="C139" s="27" t="s">
        <v>49</v>
      </c>
      <c r="D139" s="27" t="s">
        <v>206</v>
      </c>
      <c r="E139" s="61" t="s">
        <v>207</v>
      </c>
      <c r="F139" s="28">
        <v>9</v>
      </c>
      <c r="G139" s="28" t="s">
        <v>40</v>
      </c>
      <c r="H139" s="3"/>
      <c r="I139" s="29"/>
      <c r="J139" s="76">
        <f t="shared" si="24"/>
        <v>0</v>
      </c>
      <c r="K139" s="30"/>
      <c r="L139" s="76">
        <f t="shared" si="25"/>
        <v>0</v>
      </c>
    </row>
    <row r="140" spans="1:12" x14ac:dyDescent="0.3">
      <c r="A140">
        <v>1</v>
      </c>
      <c r="B140" s="27" t="s">
        <v>208</v>
      </c>
      <c r="C140" s="27" t="s">
        <v>49</v>
      </c>
      <c r="D140" s="27" t="s">
        <v>209</v>
      </c>
      <c r="E140" s="61" t="s">
        <v>210</v>
      </c>
      <c r="F140" s="28">
        <v>9</v>
      </c>
      <c r="G140" s="28" t="s">
        <v>40</v>
      </c>
      <c r="H140" s="3"/>
      <c r="I140" s="29"/>
      <c r="J140" s="76">
        <f t="shared" si="24"/>
        <v>0</v>
      </c>
      <c r="K140" s="30"/>
      <c r="L140" s="76">
        <f t="shared" si="25"/>
        <v>0</v>
      </c>
    </row>
    <row r="141" spans="1:12" x14ac:dyDescent="0.3">
      <c r="A141">
        <v>1</v>
      </c>
      <c r="B141" s="27" t="s">
        <v>222</v>
      </c>
      <c r="C141" s="27" t="s">
        <v>133</v>
      </c>
      <c r="D141" s="27"/>
      <c r="E141" s="61" t="s">
        <v>124</v>
      </c>
      <c r="F141" s="32">
        <v>1</v>
      </c>
      <c r="G141" s="28" t="s">
        <v>129</v>
      </c>
      <c r="H141" s="3"/>
      <c r="I141" s="29"/>
      <c r="J141" s="76">
        <f>+F141*H141</f>
        <v>0</v>
      </c>
      <c r="K141" s="30"/>
      <c r="L141" s="76">
        <f>+J141*1.21</f>
        <v>0</v>
      </c>
    </row>
    <row r="142" spans="1:12" x14ac:dyDescent="0.3">
      <c r="A142">
        <v>1</v>
      </c>
      <c r="B142" s="27" t="s">
        <v>223</v>
      </c>
      <c r="C142" s="27" t="s">
        <v>133</v>
      </c>
      <c r="D142" s="27"/>
      <c r="E142" s="61" t="s">
        <v>130</v>
      </c>
      <c r="F142" s="32">
        <v>1</v>
      </c>
      <c r="G142" s="28" t="s">
        <v>129</v>
      </c>
      <c r="H142" s="3"/>
      <c r="I142" s="29"/>
      <c r="J142" s="30">
        <f>+H142*F142</f>
        <v>0</v>
      </c>
      <c r="K142" s="30"/>
      <c r="L142" s="31">
        <f>+J142*1.21</f>
        <v>0</v>
      </c>
    </row>
    <row r="143" spans="1:12" x14ac:dyDescent="0.3">
      <c r="A143">
        <v>1</v>
      </c>
      <c r="B143" s="27" t="s">
        <v>224</v>
      </c>
      <c r="C143" s="70" t="s">
        <v>133</v>
      </c>
      <c r="D143" s="70"/>
      <c r="E143" s="61" t="s">
        <v>131</v>
      </c>
      <c r="F143" s="32">
        <v>1</v>
      </c>
      <c r="G143" s="28" t="s">
        <v>129</v>
      </c>
      <c r="H143" s="3"/>
      <c r="I143" s="29"/>
      <c r="J143" s="30">
        <f>+H143*F143</f>
        <v>0</v>
      </c>
      <c r="K143" s="30"/>
      <c r="L143" s="31">
        <f>+J143*1.21</f>
        <v>0</v>
      </c>
    </row>
    <row r="144" spans="1:12" x14ac:dyDescent="0.3">
      <c r="A144">
        <v>1</v>
      </c>
      <c r="B144" s="27" t="s">
        <v>225</v>
      </c>
      <c r="C144" s="27" t="s">
        <v>133</v>
      </c>
      <c r="D144" s="27"/>
      <c r="E144" s="61" t="s">
        <v>132</v>
      </c>
      <c r="F144" s="32">
        <v>1</v>
      </c>
      <c r="G144" s="28" t="s">
        <v>129</v>
      </c>
      <c r="H144" s="3"/>
      <c r="I144" s="29">
        <f t="shared" ref="I144" si="26">+F144*H144</f>
        <v>0</v>
      </c>
      <c r="J144" s="30"/>
      <c r="K144" s="30">
        <f t="shared" ref="K144" si="27">+I144*1.21</f>
        <v>0</v>
      </c>
      <c r="L144" s="31"/>
    </row>
    <row r="145" spans="1:12" x14ac:dyDescent="0.3">
      <c r="A145">
        <v>1</v>
      </c>
      <c r="B145" s="27"/>
      <c r="C145" s="27"/>
      <c r="D145" s="27"/>
      <c r="E145" s="61"/>
      <c r="F145" s="32"/>
      <c r="G145" s="28"/>
      <c r="H145" s="1"/>
      <c r="I145" s="29"/>
      <c r="J145" s="31"/>
      <c r="K145" s="30"/>
      <c r="L145" s="31"/>
    </row>
    <row r="146" spans="1:12" x14ac:dyDescent="0.3">
      <c r="A146">
        <v>1</v>
      </c>
      <c r="B146" s="27"/>
      <c r="C146" s="69"/>
      <c r="D146" s="69"/>
      <c r="E146" s="62"/>
      <c r="F146" s="32"/>
      <c r="G146" s="28"/>
      <c r="H146" s="1"/>
      <c r="I146" s="29"/>
      <c r="J146" s="31"/>
      <c r="K146" s="30"/>
      <c r="L146" s="31"/>
    </row>
    <row r="147" spans="1:12" x14ac:dyDescent="0.3">
      <c r="A147">
        <v>1</v>
      </c>
      <c r="B147" s="35"/>
      <c r="C147" s="35"/>
      <c r="D147" s="35"/>
      <c r="E147" s="61"/>
      <c r="F147" s="32"/>
      <c r="G147" s="32"/>
      <c r="H147" s="33"/>
      <c r="I147" s="77"/>
      <c r="J147" s="31"/>
      <c r="K147" s="31"/>
      <c r="L147" s="31"/>
    </row>
    <row r="148" spans="1:12" ht="15" thickBot="1" x14ac:dyDescent="0.35">
      <c r="A148">
        <v>1</v>
      </c>
      <c r="B148" s="15"/>
      <c r="C148" s="15"/>
      <c r="D148" s="15"/>
      <c r="E148" s="58" t="s">
        <v>211</v>
      </c>
      <c r="F148" s="16"/>
      <c r="G148" s="17"/>
      <c r="H148" s="18"/>
      <c r="I148" s="19"/>
      <c r="J148" s="20"/>
      <c r="K148" s="20"/>
      <c r="L148" s="20"/>
    </row>
    <row r="149" spans="1:12" ht="15.6" thickTop="1" thickBot="1" x14ac:dyDescent="0.35">
      <c r="A149">
        <v>1</v>
      </c>
      <c r="B149" s="21" t="s">
        <v>17</v>
      </c>
      <c r="C149" s="21" t="s">
        <v>46</v>
      </c>
      <c r="D149" s="21" t="s">
        <v>135</v>
      </c>
      <c r="E149" s="59" t="s">
        <v>18</v>
      </c>
      <c r="F149" s="22" t="s">
        <v>0</v>
      </c>
      <c r="G149" s="23" t="s">
        <v>2</v>
      </c>
      <c r="H149" s="24" t="s">
        <v>3</v>
      </c>
      <c r="I149" s="25" t="s">
        <v>6</v>
      </c>
      <c r="J149" s="26" t="s">
        <v>7</v>
      </c>
      <c r="K149" s="26" t="s">
        <v>6</v>
      </c>
      <c r="L149" s="26" t="s">
        <v>7</v>
      </c>
    </row>
    <row r="150" spans="1:12" ht="15" thickTop="1" x14ac:dyDescent="0.3">
      <c r="A150">
        <v>1</v>
      </c>
      <c r="B150" s="72"/>
      <c r="C150" s="72" t="s">
        <v>92</v>
      </c>
      <c r="D150" s="72" t="s">
        <v>127</v>
      </c>
      <c r="E150" s="74" t="s">
        <v>128</v>
      </c>
      <c r="F150" s="28"/>
      <c r="G150" s="28"/>
      <c r="H150" s="2"/>
      <c r="I150" s="29"/>
      <c r="J150" s="30"/>
      <c r="K150" s="30"/>
      <c r="L150" s="30"/>
    </row>
    <row r="151" spans="1:12" x14ac:dyDescent="0.3">
      <c r="A151">
        <v>1</v>
      </c>
      <c r="B151" s="27" t="s">
        <v>48</v>
      </c>
      <c r="C151" s="27" t="s">
        <v>49</v>
      </c>
      <c r="D151" s="27" t="s">
        <v>136</v>
      </c>
      <c r="E151" s="60" t="s">
        <v>256</v>
      </c>
      <c r="F151" s="28">
        <v>68</v>
      </c>
      <c r="G151" s="28" t="s">
        <v>25</v>
      </c>
      <c r="H151" s="2"/>
      <c r="I151" s="29">
        <f t="shared" ref="I151:I168" si="28">+F151*H151</f>
        <v>0</v>
      </c>
      <c r="J151" s="30"/>
      <c r="K151" s="30">
        <f t="shared" ref="K151:K168" si="29">+I151*1.21</f>
        <v>0</v>
      </c>
      <c r="L151" s="30"/>
    </row>
    <row r="152" spans="1:12" x14ac:dyDescent="0.3">
      <c r="A152">
        <v>1</v>
      </c>
      <c r="B152" s="27" t="s">
        <v>52</v>
      </c>
      <c r="C152" s="27" t="s">
        <v>49</v>
      </c>
      <c r="D152" s="27" t="s">
        <v>137</v>
      </c>
      <c r="E152" s="60" t="s">
        <v>138</v>
      </c>
      <c r="F152" s="28">
        <v>68</v>
      </c>
      <c r="G152" s="28" t="s">
        <v>25</v>
      </c>
      <c r="H152" s="2"/>
      <c r="I152" s="29">
        <f t="shared" si="28"/>
        <v>0</v>
      </c>
      <c r="J152" s="30"/>
      <c r="K152" s="30">
        <f t="shared" si="29"/>
        <v>0</v>
      </c>
      <c r="L152" s="30"/>
    </row>
    <row r="153" spans="1:12" x14ac:dyDescent="0.3">
      <c r="A153">
        <v>1</v>
      </c>
      <c r="B153" s="80" t="s">
        <v>54</v>
      </c>
      <c r="C153" s="80" t="s">
        <v>62</v>
      </c>
      <c r="D153" s="80" t="s">
        <v>151</v>
      </c>
      <c r="E153" s="81" t="s">
        <v>22</v>
      </c>
      <c r="F153" s="28">
        <v>17</v>
      </c>
      <c r="G153" s="28" t="s">
        <v>8</v>
      </c>
      <c r="H153" s="2"/>
      <c r="I153" s="29">
        <f t="shared" si="28"/>
        <v>0</v>
      </c>
      <c r="J153" s="30"/>
      <c r="K153" s="30">
        <f t="shared" si="29"/>
        <v>0</v>
      </c>
      <c r="L153" s="30"/>
    </row>
    <row r="154" spans="1:12" x14ac:dyDescent="0.3">
      <c r="A154">
        <v>1</v>
      </c>
      <c r="B154" s="80" t="s">
        <v>56</v>
      </c>
      <c r="C154" s="80" t="s">
        <v>62</v>
      </c>
      <c r="D154" s="80" t="s">
        <v>152</v>
      </c>
      <c r="E154" s="81" t="s">
        <v>23</v>
      </c>
      <c r="F154" s="28">
        <v>8</v>
      </c>
      <c r="G154" s="28" t="s">
        <v>8</v>
      </c>
      <c r="H154" s="2"/>
      <c r="I154" s="29">
        <f t="shared" si="28"/>
        <v>0</v>
      </c>
      <c r="J154" s="30"/>
      <c r="K154" s="30">
        <f t="shared" si="29"/>
        <v>0</v>
      </c>
      <c r="L154" s="30"/>
    </row>
    <row r="155" spans="1:12" x14ac:dyDescent="0.3">
      <c r="A155">
        <v>1</v>
      </c>
      <c r="B155" s="80" t="s">
        <v>59</v>
      </c>
      <c r="C155" s="80" t="s">
        <v>62</v>
      </c>
      <c r="D155" s="80" t="s">
        <v>212</v>
      </c>
      <c r="E155" s="81" t="s">
        <v>24</v>
      </c>
      <c r="F155" s="28">
        <v>4</v>
      </c>
      <c r="G155" s="28" t="s">
        <v>8</v>
      </c>
      <c r="H155" s="2"/>
      <c r="I155" s="29">
        <f t="shared" si="28"/>
        <v>0</v>
      </c>
      <c r="J155" s="30"/>
      <c r="K155" s="30">
        <f t="shared" si="29"/>
        <v>0</v>
      </c>
      <c r="L155" s="30"/>
    </row>
    <row r="156" spans="1:12" x14ac:dyDescent="0.3">
      <c r="A156">
        <v>1</v>
      </c>
      <c r="B156" s="80" t="s">
        <v>61</v>
      </c>
      <c r="C156" s="80" t="s">
        <v>62</v>
      </c>
      <c r="D156" s="80" t="s">
        <v>213</v>
      </c>
      <c r="E156" s="81" t="s">
        <v>143</v>
      </c>
      <c r="F156" s="28">
        <v>3</v>
      </c>
      <c r="G156" s="28" t="s">
        <v>8</v>
      </c>
      <c r="H156" s="2"/>
      <c r="I156" s="29">
        <f t="shared" si="28"/>
        <v>0</v>
      </c>
      <c r="J156" s="30"/>
      <c r="K156" s="30">
        <f t="shared" si="29"/>
        <v>0</v>
      </c>
      <c r="L156" s="30"/>
    </row>
    <row r="157" spans="1:12" x14ac:dyDescent="0.3">
      <c r="A157">
        <v>1</v>
      </c>
      <c r="B157" s="80" t="s">
        <v>64</v>
      </c>
      <c r="C157" s="80" t="s">
        <v>62</v>
      </c>
      <c r="D157" s="80" t="s">
        <v>155</v>
      </c>
      <c r="E157" s="81" t="s">
        <v>156</v>
      </c>
      <c r="F157" s="28">
        <v>5</v>
      </c>
      <c r="G157" s="28" t="s">
        <v>8</v>
      </c>
      <c r="H157" s="2"/>
      <c r="I157" s="29">
        <f t="shared" si="28"/>
        <v>0</v>
      </c>
      <c r="J157" s="30"/>
      <c r="K157" s="30">
        <f t="shared" si="29"/>
        <v>0</v>
      </c>
      <c r="L157" s="30"/>
    </row>
    <row r="158" spans="1:12" x14ac:dyDescent="0.3">
      <c r="A158">
        <v>1</v>
      </c>
      <c r="B158" s="80" t="s">
        <v>66</v>
      </c>
      <c r="C158" s="80" t="s">
        <v>62</v>
      </c>
      <c r="D158" s="80" t="s">
        <v>214</v>
      </c>
      <c r="E158" s="81" t="s">
        <v>158</v>
      </c>
      <c r="F158" s="28">
        <v>2</v>
      </c>
      <c r="G158" s="28" t="s">
        <v>8</v>
      </c>
      <c r="H158" s="2"/>
      <c r="I158" s="29">
        <f t="shared" si="28"/>
        <v>0</v>
      </c>
      <c r="J158" s="30"/>
      <c r="K158" s="30">
        <f t="shared" si="29"/>
        <v>0</v>
      </c>
      <c r="L158" s="30"/>
    </row>
    <row r="159" spans="1:12" x14ac:dyDescent="0.3">
      <c r="A159">
        <v>1</v>
      </c>
      <c r="B159" s="80" t="s">
        <v>68</v>
      </c>
      <c r="C159" s="80" t="s">
        <v>62</v>
      </c>
      <c r="D159" s="80" t="s">
        <v>215</v>
      </c>
      <c r="E159" s="81" t="s">
        <v>160</v>
      </c>
      <c r="F159" s="28">
        <v>11</v>
      </c>
      <c r="G159" s="28" t="s">
        <v>8</v>
      </c>
      <c r="H159" s="2"/>
      <c r="I159" s="29">
        <f t="shared" si="28"/>
        <v>0</v>
      </c>
      <c r="J159" s="30"/>
      <c r="K159" s="30">
        <f t="shared" si="29"/>
        <v>0</v>
      </c>
      <c r="L159" s="30"/>
    </row>
    <row r="160" spans="1:12" x14ac:dyDescent="0.3">
      <c r="A160">
        <v>1</v>
      </c>
      <c r="B160" s="80" t="s">
        <v>70</v>
      </c>
      <c r="C160" s="80" t="s">
        <v>62</v>
      </c>
      <c r="D160" s="80" t="s">
        <v>161</v>
      </c>
      <c r="E160" s="81" t="s">
        <v>162</v>
      </c>
      <c r="F160" s="28">
        <v>7</v>
      </c>
      <c r="G160" s="28" t="s">
        <v>8</v>
      </c>
      <c r="H160" s="2"/>
      <c r="I160" s="29">
        <f t="shared" si="28"/>
        <v>0</v>
      </c>
      <c r="J160" s="30"/>
      <c r="K160" s="30">
        <f t="shared" si="29"/>
        <v>0</v>
      </c>
      <c r="L160" s="30"/>
    </row>
    <row r="161" spans="1:12" x14ac:dyDescent="0.3">
      <c r="A161">
        <v>1</v>
      </c>
      <c r="B161" s="80" t="s">
        <v>73</v>
      </c>
      <c r="C161" s="80" t="s">
        <v>62</v>
      </c>
      <c r="D161" s="80" t="s">
        <v>255</v>
      </c>
      <c r="E161" s="81" t="s">
        <v>164</v>
      </c>
      <c r="F161" s="28">
        <v>2</v>
      </c>
      <c r="G161" s="28" t="s">
        <v>8</v>
      </c>
      <c r="H161" s="2"/>
      <c r="I161" s="29">
        <f t="shared" si="28"/>
        <v>0</v>
      </c>
      <c r="J161" s="30"/>
      <c r="K161" s="30">
        <f t="shared" si="29"/>
        <v>0</v>
      </c>
      <c r="L161" s="30"/>
    </row>
    <row r="162" spans="1:12" x14ac:dyDescent="0.3">
      <c r="A162">
        <v>1</v>
      </c>
      <c r="B162" s="80">
        <v>12</v>
      </c>
      <c r="C162" s="80" t="s">
        <v>62</v>
      </c>
      <c r="D162" s="80" t="s">
        <v>165</v>
      </c>
      <c r="E162" s="81" t="s">
        <v>166</v>
      </c>
      <c r="F162" s="28">
        <v>9</v>
      </c>
      <c r="G162" s="28" t="s">
        <v>8</v>
      </c>
      <c r="H162" s="2"/>
      <c r="I162" s="29">
        <f t="shared" ref="I162" si="30">+F162*H162</f>
        <v>0</v>
      </c>
      <c r="J162" s="30"/>
      <c r="K162" s="30">
        <f t="shared" ref="K162" si="31">+I162*1.21</f>
        <v>0</v>
      </c>
      <c r="L162" s="30"/>
    </row>
    <row r="163" spans="1:12" ht="24.6" x14ac:dyDescent="0.3">
      <c r="A163">
        <v>1</v>
      </c>
      <c r="B163" s="27">
        <v>13</v>
      </c>
      <c r="C163" s="27" t="s">
        <v>49</v>
      </c>
      <c r="D163" s="27" t="s">
        <v>144</v>
      </c>
      <c r="E163" s="60" t="s">
        <v>145</v>
      </c>
      <c r="F163" s="28">
        <v>21</v>
      </c>
      <c r="G163" s="28" t="s">
        <v>25</v>
      </c>
      <c r="H163" s="2"/>
      <c r="I163" s="29">
        <f t="shared" si="28"/>
        <v>0</v>
      </c>
      <c r="J163" s="30"/>
      <c r="K163" s="30">
        <f t="shared" si="29"/>
        <v>0</v>
      </c>
      <c r="L163" s="30"/>
    </row>
    <row r="164" spans="1:12" x14ac:dyDescent="0.3">
      <c r="A164">
        <v>1</v>
      </c>
      <c r="B164" s="80">
        <v>14</v>
      </c>
      <c r="C164" s="80" t="s">
        <v>62</v>
      </c>
      <c r="D164" s="80" t="s">
        <v>216</v>
      </c>
      <c r="E164" s="81" t="s">
        <v>217</v>
      </c>
      <c r="F164" s="28">
        <v>19</v>
      </c>
      <c r="G164" s="28" t="s">
        <v>8</v>
      </c>
      <c r="H164" s="2"/>
      <c r="I164" s="29">
        <f t="shared" si="28"/>
        <v>0</v>
      </c>
      <c r="J164" s="30"/>
      <c r="K164" s="30">
        <f t="shared" si="29"/>
        <v>0</v>
      </c>
      <c r="L164" s="30"/>
    </row>
    <row r="165" spans="1:12" x14ac:dyDescent="0.3">
      <c r="A165">
        <v>1</v>
      </c>
      <c r="B165" s="80">
        <v>15</v>
      </c>
      <c r="C165" s="80" t="s">
        <v>62</v>
      </c>
      <c r="D165" s="80" t="s">
        <v>218</v>
      </c>
      <c r="E165" s="81" t="s">
        <v>219</v>
      </c>
      <c r="F165" s="28">
        <v>2</v>
      </c>
      <c r="G165" s="28" t="s">
        <v>8</v>
      </c>
      <c r="H165" s="2"/>
      <c r="I165" s="29">
        <f t="shared" si="28"/>
        <v>0</v>
      </c>
      <c r="J165" s="30"/>
      <c r="K165" s="30">
        <f t="shared" si="29"/>
        <v>0</v>
      </c>
      <c r="L165" s="30"/>
    </row>
    <row r="166" spans="1:12" ht="24.6" x14ac:dyDescent="0.3">
      <c r="A166">
        <v>1</v>
      </c>
      <c r="B166" s="27">
        <v>16</v>
      </c>
      <c r="C166" s="27" t="s">
        <v>49</v>
      </c>
      <c r="D166" s="27" t="s">
        <v>87</v>
      </c>
      <c r="E166" s="60" t="s">
        <v>32</v>
      </c>
      <c r="F166" s="28">
        <v>68</v>
      </c>
      <c r="G166" s="28" t="s">
        <v>19</v>
      </c>
      <c r="H166" s="2"/>
      <c r="I166" s="29">
        <f t="shared" si="28"/>
        <v>0</v>
      </c>
      <c r="J166" s="30"/>
      <c r="K166" s="30">
        <f t="shared" si="29"/>
        <v>0</v>
      </c>
      <c r="L166" s="30"/>
    </row>
    <row r="167" spans="1:12" x14ac:dyDescent="0.3">
      <c r="A167">
        <v>1</v>
      </c>
      <c r="B167" s="27">
        <v>17</v>
      </c>
      <c r="C167" s="27" t="s">
        <v>49</v>
      </c>
      <c r="D167" s="27" t="s">
        <v>89</v>
      </c>
      <c r="E167" s="60" t="s">
        <v>90</v>
      </c>
      <c r="F167" s="28">
        <v>34</v>
      </c>
      <c r="G167" s="28" t="s">
        <v>19</v>
      </c>
      <c r="H167" s="2"/>
      <c r="I167" s="29">
        <f t="shared" si="28"/>
        <v>0</v>
      </c>
      <c r="J167" s="30"/>
      <c r="K167" s="30">
        <f t="shared" si="29"/>
        <v>0</v>
      </c>
      <c r="L167" s="30"/>
    </row>
    <row r="168" spans="1:12" x14ac:dyDescent="0.3">
      <c r="A168">
        <v>1</v>
      </c>
      <c r="B168" s="27">
        <v>18</v>
      </c>
      <c r="C168" s="27"/>
      <c r="D168" s="27"/>
      <c r="E168" s="61" t="s">
        <v>248</v>
      </c>
      <c r="F168" s="32">
        <v>64</v>
      </c>
      <c r="G168" s="28" t="s">
        <v>8</v>
      </c>
      <c r="H168" s="3"/>
      <c r="I168" s="29">
        <f t="shared" si="28"/>
        <v>0</v>
      </c>
      <c r="J168" s="30"/>
      <c r="K168" s="30">
        <f t="shared" si="29"/>
        <v>0</v>
      </c>
      <c r="L168" s="31"/>
    </row>
    <row r="169" spans="1:12" x14ac:dyDescent="0.3">
      <c r="A169">
        <v>1</v>
      </c>
      <c r="B169" s="27">
        <v>19</v>
      </c>
      <c r="C169" s="27" t="s">
        <v>133</v>
      </c>
      <c r="D169" s="27"/>
      <c r="E169" s="61" t="s">
        <v>124</v>
      </c>
      <c r="F169" s="32">
        <v>1</v>
      </c>
      <c r="G169" s="28" t="s">
        <v>129</v>
      </c>
      <c r="H169" s="3"/>
      <c r="I169" s="29"/>
      <c r="J169" s="76">
        <f>+F169*H169</f>
        <v>0</v>
      </c>
      <c r="K169" s="30"/>
      <c r="L169" s="76">
        <f>+J169*1.21</f>
        <v>0</v>
      </c>
    </row>
    <row r="170" spans="1:12" x14ac:dyDescent="0.3">
      <c r="A170">
        <v>1</v>
      </c>
      <c r="B170" s="27">
        <v>20</v>
      </c>
      <c r="C170" s="27" t="s">
        <v>133</v>
      </c>
      <c r="D170" s="27"/>
      <c r="E170" s="61" t="s">
        <v>130</v>
      </c>
      <c r="F170" s="32">
        <v>1</v>
      </c>
      <c r="G170" s="28" t="s">
        <v>129</v>
      </c>
      <c r="H170" s="3"/>
      <c r="I170" s="29"/>
      <c r="J170" s="30">
        <f>+H170*F170</f>
        <v>0</v>
      </c>
      <c r="K170" s="30"/>
      <c r="L170" s="31">
        <f>+J170*1.21</f>
        <v>0</v>
      </c>
    </row>
    <row r="171" spans="1:12" x14ac:dyDescent="0.3">
      <c r="A171">
        <v>1</v>
      </c>
      <c r="B171" s="27">
        <v>21</v>
      </c>
      <c r="C171" s="70" t="s">
        <v>133</v>
      </c>
      <c r="D171" s="70"/>
      <c r="E171" s="61" t="s">
        <v>131</v>
      </c>
      <c r="F171" s="32">
        <v>1</v>
      </c>
      <c r="G171" s="28" t="s">
        <v>129</v>
      </c>
      <c r="H171" s="3"/>
      <c r="I171" s="29"/>
      <c r="J171" s="30">
        <f>+H171*F171</f>
        <v>0</v>
      </c>
      <c r="K171" s="30"/>
      <c r="L171" s="31">
        <f>+J171*1.21</f>
        <v>0</v>
      </c>
    </row>
    <row r="172" spans="1:12" x14ac:dyDescent="0.3">
      <c r="A172">
        <v>1</v>
      </c>
      <c r="B172" s="27">
        <v>22</v>
      </c>
      <c r="C172" s="27" t="s">
        <v>133</v>
      </c>
      <c r="D172" s="27"/>
      <c r="E172" s="61" t="s">
        <v>132</v>
      </c>
      <c r="F172" s="32">
        <v>1</v>
      </c>
      <c r="G172" s="28" t="s">
        <v>129</v>
      </c>
      <c r="H172" s="3"/>
      <c r="I172" s="29">
        <f t="shared" ref="I172" si="32">+F172*H172</f>
        <v>0</v>
      </c>
      <c r="J172" s="30"/>
      <c r="K172" s="30">
        <f t="shared" ref="K172" si="33">+I172*1.21</f>
        <v>0</v>
      </c>
      <c r="L172" s="31"/>
    </row>
    <row r="173" spans="1:12" x14ac:dyDescent="0.3">
      <c r="A173">
        <v>1</v>
      </c>
      <c r="B173" s="27"/>
      <c r="C173" s="27"/>
      <c r="D173" s="27"/>
      <c r="E173" s="61"/>
      <c r="F173" s="28"/>
      <c r="G173" s="28"/>
      <c r="H173" s="3"/>
      <c r="I173" s="29"/>
      <c r="J173" s="30"/>
      <c r="K173" s="30"/>
      <c r="L173" s="31"/>
    </row>
    <row r="174" spans="1:12" x14ac:dyDescent="0.3">
      <c r="A174">
        <v>1</v>
      </c>
      <c r="B174" s="35"/>
      <c r="C174" s="35"/>
      <c r="D174" s="35"/>
      <c r="E174" s="61"/>
      <c r="F174" s="32"/>
      <c r="G174" s="32"/>
      <c r="H174" s="33"/>
      <c r="I174" s="77"/>
      <c r="J174" s="31"/>
      <c r="K174" s="31"/>
      <c r="L174" s="31"/>
    </row>
    <row r="175" spans="1:12" ht="15" thickBot="1" x14ac:dyDescent="0.35">
      <c r="A175">
        <v>1</v>
      </c>
      <c r="B175" s="15"/>
      <c r="C175" s="15"/>
      <c r="D175" s="15"/>
      <c r="E175" s="58" t="s">
        <v>220</v>
      </c>
      <c r="F175" s="16"/>
      <c r="G175" s="17"/>
      <c r="H175" s="18"/>
      <c r="I175" s="19"/>
      <c r="J175" s="20"/>
      <c r="K175" s="20"/>
      <c r="L175" s="20"/>
    </row>
    <row r="176" spans="1:12" ht="15.6" thickTop="1" thickBot="1" x14ac:dyDescent="0.35">
      <c r="A176">
        <v>1</v>
      </c>
      <c r="B176" s="21" t="s">
        <v>17</v>
      </c>
      <c r="C176" s="21" t="s">
        <v>46</v>
      </c>
      <c r="D176" s="21" t="s">
        <v>135</v>
      </c>
      <c r="E176" s="59" t="s">
        <v>18</v>
      </c>
      <c r="F176" s="22" t="s">
        <v>0</v>
      </c>
      <c r="G176" s="23" t="s">
        <v>2</v>
      </c>
      <c r="H176" s="24" t="s">
        <v>3</v>
      </c>
      <c r="I176" s="25" t="s">
        <v>6</v>
      </c>
      <c r="J176" s="26" t="s">
        <v>7</v>
      </c>
      <c r="K176" s="26" t="s">
        <v>6</v>
      </c>
      <c r="L176" s="26" t="s">
        <v>7</v>
      </c>
    </row>
    <row r="177" spans="1:12" ht="15" thickTop="1" x14ac:dyDescent="0.3">
      <c r="A177">
        <v>1</v>
      </c>
      <c r="B177" s="72"/>
      <c r="C177" s="72" t="s">
        <v>92</v>
      </c>
      <c r="D177" s="72" t="s">
        <v>127</v>
      </c>
      <c r="E177" s="74" t="s">
        <v>128</v>
      </c>
      <c r="F177" s="28"/>
      <c r="G177" s="28"/>
      <c r="H177" s="2"/>
      <c r="I177" s="29"/>
      <c r="J177" s="30"/>
      <c r="K177" s="30"/>
      <c r="L177" s="30"/>
    </row>
    <row r="178" spans="1:12" x14ac:dyDescent="0.3">
      <c r="A178">
        <v>1</v>
      </c>
      <c r="B178" s="27" t="s">
        <v>48</v>
      </c>
      <c r="C178" s="27" t="s">
        <v>49</v>
      </c>
      <c r="D178" s="27" t="s">
        <v>50</v>
      </c>
      <c r="E178" s="60" t="s">
        <v>256</v>
      </c>
      <c r="F178" s="28">
        <v>10</v>
      </c>
      <c r="G178" s="28" t="s">
        <v>25</v>
      </c>
      <c r="H178" s="2"/>
      <c r="I178" s="75">
        <f t="shared" ref="I178:I197" si="34">+F178*H178</f>
        <v>0</v>
      </c>
      <c r="J178" s="30"/>
      <c r="K178" s="30">
        <f t="shared" ref="K178:K197" si="35">+I178*1.21</f>
        <v>0</v>
      </c>
      <c r="L178" s="30"/>
    </row>
    <row r="179" spans="1:12" ht="24.6" x14ac:dyDescent="0.3">
      <c r="A179">
        <v>1</v>
      </c>
      <c r="B179" s="27" t="s">
        <v>52</v>
      </c>
      <c r="C179" s="27" t="s">
        <v>49</v>
      </c>
      <c r="D179" s="27" t="s">
        <v>53</v>
      </c>
      <c r="E179" s="60" t="s">
        <v>30</v>
      </c>
      <c r="F179" s="28">
        <v>10</v>
      </c>
      <c r="G179" s="28" t="s">
        <v>25</v>
      </c>
      <c r="H179" s="2"/>
      <c r="I179" s="75">
        <f t="shared" si="34"/>
        <v>0</v>
      </c>
      <c r="J179" s="30"/>
      <c r="K179" s="30">
        <f t="shared" si="35"/>
        <v>0</v>
      </c>
      <c r="L179" s="30"/>
    </row>
    <row r="180" spans="1:12" ht="24.6" x14ac:dyDescent="0.3">
      <c r="A180">
        <v>1</v>
      </c>
      <c r="B180" s="27" t="s">
        <v>54</v>
      </c>
      <c r="C180" s="27" t="s">
        <v>49</v>
      </c>
      <c r="D180" s="27" t="s">
        <v>249</v>
      </c>
      <c r="E180" s="60" t="s">
        <v>250</v>
      </c>
      <c r="F180" s="28">
        <v>1</v>
      </c>
      <c r="G180" s="28" t="s">
        <v>25</v>
      </c>
      <c r="H180" s="2"/>
      <c r="I180" s="75">
        <f t="shared" si="34"/>
        <v>0</v>
      </c>
      <c r="J180" s="30"/>
      <c r="K180" s="30">
        <f t="shared" si="35"/>
        <v>0</v>
      </c>
      <c r="L180" s="30"/>
    </row>
    <row r="181" spans="1:12" x14ac:dyDescent="0.3">
      <c r="A181">
        <v>1</v>
      </c>
      <c r="B181" s="27" t="s">
        <v>56</v>
      </c>
      <c r="C181" s="27" t="s">
        <v>49</v>
      </c>
      <c r="D181" s="27" t="s">
        <v>55</v>
      </c>
      <c r="E181" s="60" t="s">
        <v>31</v>
      </c>
      <c r="F181" s="28">
        <v>10</v>
      </c>
      <c r="G181" s="28" t="s">
        <v>25</v>
      </c>
      <c r="H181" s="2"/>
      <c r="I181" s="75">
        <f t="shared" si="34"/>
        <v>0</v>
      </c>
      <c r="J181" s="30"/>
      <c r="K181" s="30">
        <f t="shared" si="35"/>
        <v>0</v>
      </c>
      <c r="L181" s="30"/>
    </row>
    <row r="182" spans="1:12" x14ac:dyDescent="0.3">
      <c r="A182">
        <v>1</v>
      </c>
      <c r="B182" s="27" t="s">
        <v>59</v>
      </c>
      <c r="C182" s="27" t="s">
        <v>49</v>
      </c>
      <c r="D182" s="27" t="s">
        <v>57</v>
      </c>
      <c r="E182" s="60" t="s">
        <v>58</v>
      </c>
      <c r="F182" s="28">
        <v>10</v>
      </c>
      <c r="G182" s="28" t="s">
        <v>25</v>
      </c>
      <c r="H182" s="2"/>
      <c r="I182" s="75">
        <f t="shared" si="34"/>
        <v>0</v>
      </c>
      <c r="J182" s="30"/>
      <c r="K182" s="30">
        <f t="shared" si="35"/>
        <v>0</v>
      </c>
      <c r="L182" s="30"/>
    </row>
    <row r="183" spans="1:12" ht="24.6" x14ac:dyDescent="0.3">
      <c r="A183">
        <v>1</v>
      </c>
      <c r="B183" s="27" t="s">
        <v>61</v>
      </c>
      <c r="C183" s="27" t="s">
        <v>49</v>
      </c>
      <c r="D183" s="27" t="s">
        <v>60</v>
      </c>
      <c r="E183" s="60" t="s">
        <v>41</v>
      </c>
      <c r="F183" s="28">
        <v>9</v>
      </c>
      <c r="G183" s="28" t="s">
        <v>25</v>
      </c>
      <c r="H183" s="2"/>
      <c r="I183" s="75">
        <f t="shared" si="34"/>
        <v>0</v>
      </c>
      <c r="J183" s="30"/>
      <c r="K183" s="30">
        <f t="shared" si="35"/>
        <v>0</v>
      </c>
      <c r="L183" s="30"/>
    </row>
    <row r="184" spans="1:12" x14ac:dyDescent="0.3">
      <c r="A184">
        <v>1</v>
      </c>
      <c r="B184" s="27" t="s">
        <v>64</v>
      </c>
      <c r="C184" s="27" t="s">
        <v>49</v>
      </c>
      <c r="D184" s="27" t="s">
        <v>137</v>
      </c>
      <c r="E184" s="60" t="s">
        <v>138</v>
      </c>
      <c r="F184" s="28">
        <v>1</v>
      </c>
      <c r="G184" s="28" t="s">
        <v>25</v>
      </c>
      <c r="H184" s="2"/>
      <c r="I184" s="75">
        <f t="shared" si="34"/>
        <v>0</v>
      </c>
      <c r="J184" s="30"/>
      <c r="K184" s="30">
        <f t="shared" si="35"/>
        <v>0</v>
      </c>
      <c r="L184" s="30"/>
    </row>
    <row r="185" spans="1:12" x14ac:dyDescent="0.3">
      <c r="A185">
        <v>1</v>
      </c>
      <c r="B185" s="80" t="s">
        <v>66</v>
      </c>
      <c r="C185" s="80" t="s">
        <v>62</v>
      </c>
      <c r="D185" s="80" t="s">
        <v>63</v>
      </c>
      <c r="E185" s="81" t="s">
        <v>22</v>
      </c>
      <c r="F185" s="28">
        <v>10</v>
      </c>
      <c r="G185" s="28" t="s">
        <v>8</v>
      </c>
      <c r="H185" s="2"/>
      <c r="I185" s="75">
        <f t="shared" si="34"/>
        <v>0</v>
      </c>
      <c r="J185" s="30"/>
      <c r="K185" s="30">
        <f t="shared" si="35"/>
        <v>0</v>
      </c>
      <c r="L185" s="30"/>
    </row>
    <row r="186" spans="1:12" ht="24.6" x14ac:dyDescent="0.3">
      <c r="A186">
        <v>1</v>
      </c>
      <c r="B186" s="27" t="s">
        <v>68</v>
      </c>
      <c r="C186" s="27" t="s">
        <v>49</v>
      </c>
      <c r="D186" s="27" t="s">
        <v>69</v>
      </c>
      <c r="E186" s="60" t="s">
        <v>33</v>
      </c>
      <c r="F186" s="28">
        <v>9</v>
      </c>
      <c r="G186" s="28" t="s">
        <v>25</v>
      </c>
      <c r="H186" s="2"/>
      <c r="I186" s="75">
        <f t="shared" si="34"/>
        <v>0</v>
      </c>
      <c r="J186" s="30"/>
      <c r="K186" s="30">
        <f t="shared" si="35"/>
        <v>0</v>
      </c>
      <c r="L186" s="30"/>
    </row>
    <row r="187" spans="1:12" ht="136.19999999999999" customHeight="1" x14ac:dyDescent="0.3">
      <c r="B187" s="91" t="s">
        <v>257</v>
      </c>
      <c r="C187" s="92"/>
      <c r="D187" s="92"/>
      <c r="E187" s="92"/>
      <c r="F187" s="92"/>
      <c r="G187" s="93"/>
      <c r="H187" s="2"/>
      <c r="I187" s="75"/>
      <c r="J187" s="30"/>
      <c r="K187" s="30"/>
      <c r="L187" s="30"/>
    </row>
    <row r="188" spans="1:12" x14ac:dyDescent="0.3">
      <c r="A188">
        <v>1</v>
      </c>
      <c r="B188" s="80" t="s">
        <v>70</v>
      </c>
      <c r="C188" s="80" t="s">
        <v>62</v>
      </c>
      <c r="D188" s="80" t="s">
        <v>74</v>
      </c>
      <c r="E188" s="81" t="s">
        <v>75</v>
      </c>
      <c r="F188" s="28">
        <v>9</v>
      </c>
      <c r="G188" s="28" t="s">
        <v>8</v>
      </c>
      <c r="H188" s="2"/>
      <c r="I188" s="75">
        <f t="shared" si="34"/>
        <v>0</v>
      </c>
      <c r="J188" s="30"/>
      <c r="K188" s="30">
        <f t="shared" si="35"/>
        <v>0</v>
      </c>
      <c r="L188" s="30"/>
    </row>
    <row r="189" spans="1:12" ht="24.6" x14ac:dyDescent="0.3">
      <c r="A189">
        <v>1</v>
      </c>
      <c r="B189" s="80" t="s">
        <v>73</v>
      </c>
      <c r="C189" s="80" t="s">
        <v>62</v>
      </c>
      <c r="D189" s="80" t="s">
        <v>77</v>
      </c>
      <c r="E189" s="81" t="s">
        <v>28</v>
      </c>
      <c r="F189" s="28">
        <v>70</v>
      </c>
      <c r="G189" s="28" t="s">
        <v>21</v>
      </c>
      <c r="H189" s="2"/>
      <c r="I189" s="75">
        <f t="shared" si="34"/>
        <v>0</v>
      </c>
      <c r="J189" s="30"/>
      <c r="K189" s="30">
        <f t="shared" si="35"/>
        <v>0</v>
      </c>
      <c r="L189" s="30"/>
    </row>
    <row r="190" spans="1:12" ht="24.6" x14ac:dyDescent="0.3">
      <c r="A190">
        <v>1</v>
      </c>
      <c r="B190" s="27" t="s">
        <v>76</v>
      </c>
      <c r="C190" s="27" t="s">
        <v>49</v>
      </c>
      <c r="D190" s="27" t="s">
        <v>251</v>
      </c>
      <c r="E190" s="60" t="s">
        <v>252</v>
      </c>
      <c r="F190" s="28">
        <v>1</v>
      </c>
      <c r="G190" s="28" t="s">
        <v>25</v>
      </c>
      <c r="H190" s="2"/>
      <c r="I190" s="75">
        <f t="shared" si="34"/>
        <v>0</v>
      </c>
      <c r="J190" s="30"/>
      <c r="K190" s="30">
        <f t="shared" si="35"/>
        <v>0</v>
      </c>
      <c r="L190" s="30"/>
    </row>
    <row r="191" spans="1:12" x14ac:dyDescent="0.3">
      <c r="A191">
        <v>1</v>
      </c>
      <c r="B191" s="80" t="s">
        <v>78</v>
      </c>
      <c r="C191" s="80" t="s">
        <v>62</v>
      </c>
      <c r="D191" s="80" t="s">
        <v>253</v>
      </c>
      <c r="E191" s="81" t="s">
        <v>254</v>
      </c>
      <c r="F191" s="28">
        <v>1</v>
      </c>
      <c r="G191" s="28" t="s">
        <v>8</v>
      </c>
      <c r="H191" s="2"/>
      <c r="I191" s="75">
        <f t="shared" si="34"/>
        <v>0</v>
      </c>
      <c r="J191" s="30"/>
      <c r="K191" s="30">
        <f t="shared" si="35"/>
        <v>0</v>
      </c>
      <c r="L191" s="30"/>
    </row>
    <row r="192" spans="1:12" x14ac:dyDescent="0.3">
      <c r="A192">
        <v>1</v>
      </c>
      <c r="B192" s="27" t="s">
        <v>80</v>
      </c>
      <c r="C192" s="27" t="s">
        <v>49</v>
      </c>
      <c r="D192" s="27" t="s">
        <v>79</v>
      </c>
      <c r="E192" s="60" t="s">
        <v>34</v>
      </c>
      <c r="F192" s="28">
        <v>10</v>
      </c>
      <c r="G192" s="28" t="s">
        <v>25</v>
      </c>
      <c r="H192" s="2"/>
      <c r="I192" s="75">
        <f t="shared" si="34"/>
        <v>0</v>
      </c>
      <c r="J192" s="30"/>
      <c r="K192" s="30">
        <f t="shared" si="35"/>
        <v>0</v>
      </c>
      <c r="L192" s="30"/>
    </row>
    <row r="193" spans="1:12" x14ac:dyDescent="0.3">
      <c r="A193">
        <v>1</v>
      </c>
      <c r="B193" s="80" t="s">
        <v>82</v>
      </c>
      <c r="C193" s="80" t="s">
        <v>62</v>
      </c>
      <c r="D193" s="80" t="s">
        <v>81</v>
      </c>
      <c r="E193" s="81" t="s">
        <v>26</v>
      </c>
      <c r="F193" s="28">
        <v>10</v>
      </c>
      <c r="G193" s="28" t="s">
        <v>8</v>
      </c>
      <c r="H193" s="2"/>
      <c r="I193" s="75">
        <f t="shared" si="34"/>
        <v>0</v>
      </c>
      <c r="J193" s="30"/>
      <c r="K193" s="30">
        <f t="shared" si="35"/>
        <v>0</v>
      </c>
      <c r="L193" s="30"/>
    </row>
    <row r="194" spans="1:12" x14ac:dyDescent="0.3">
      <c r="A194">
        <v>1</v>
      </c>
      <c r="B194" s="27" t="s">
        <v>84</v>
      </c>
      <c r="C194" s="27" t="s">
        <v>49</v>
      </c>
      <c r="D194" s="27" t="s">
        <v>83</v>
      </c>
      <c r="E194" s="60" t="s">
        <v>35</v>
      </c>
      <c r="F194" s="28">
        <v>10</v>
      </c>
      <c r="G194" s="28" t="s">
        <v>25</v>
      </c>
      <c r="H194" s="2"/>
      <c r="I194" s="75">
        <f t="shared" si="34"/>
        <v>0</v>
      </c>
      <c r="J194" s="30"/>
      <c r="K194" s="30">
        <f t="shared" si="35"/>
        <v>0</v>
      </c>
      <c r="L194" s="30"/>
    </row>
    <row r="195" spans="1:12" x14ac:dyDescent="0.3">
      <c r="A195">
        <v>1</v>
      </c>
      <c r="B195" s="80" t="s">
        <v>86</v>
      </c>
      <c r="C195" s="80" t="s">
        <v>62</v>
      </c>
      <c r="D195" s="80" t="s">
        <v>85</v>
      </c>
      <c r="E195" s="81" t="s">
        <v>27</v>
      </c>
      <c r="F195" s="28">
        <v>10</v>
      </c>
      <c r="G195" s="28" t="s">
        <v>25</v>
      </c>
      <c r="H195" s="2"/>
      <c r="I195" s="75">
        <f t="shared" si="34"/>
        <v>0</v>
      </c>
      <c r="J195" s="30"/>
      <c r="K195" s="30">
        <f t="shared" si="35"/>
        <v>0</v>
      </c>
      <c r="L195" s="30"/>
    </row>
    <row r="196" spans="1:12" ht="24.6" x14ac:dyDescent="0.3">
      <c r="A196">
        <v>1</v>
      </c>
      <c r="B196" s="27" t="s">
        <v>88</v>
      </c>
      <c r="C196" s="27" t="s">
        <v>49</v>
      </c>
      <c r="D196" s="27" t="s">
        <v>87</v>
      </c>
      <c r="E196" s="60" t="s">
        <v>32</v>
      </c>
      <c r="F196" s="28">
        <v>20</v>
      </c>
      <c r="G196" s="28" t="s">
        <v>19</v>
      </c>
      <c r="H196" s="2"/>
      <c r="I196" s="75">
        <f t="shared" si="34"/>
        <v>0</v>
      </c>
      <c r="J196" s="30"/>
      <c r="K196" s="30">
        <f t="shared" si="35"/>
        <v>0</v>
      </c>
      <c r="L196" s="30"/>
    </row>
    <row r="197" spans="1:12" x14ac:dyDescent="0.3">
      <c r="A197">
        <v>1</v>
      </c>
      <c r="B197" s="27" t="s">
        <v>91</v>
      </c>
      <c r="C197" s="27" t="s">
        <v>49</v>
      </c>
      <c r="D197" s="27" t="s">
        <v>89</v>
      </c>
      <c r="E197" s="60" t="s">
        <v>90</v>
      </c>
      <c r="F197" s="28">
        <v>10</v>
      </c>
      <c r="G197" s="28" t="s">
        <v>19</v>
      </c>
      <c r="H197" s="2"/>
      <c r="I197" s="75">
        <f t="shared" si="34"/>
        <v>0</v>
      </c>
      <c r="J197" s="30"/>
      <c r="K197" s="30">
        <f t="shared" si="35"/>
        <v>0</v>
      </c>
      <c r="L197" s="30"/>
    </row>
    <row r="198" spans="1:12" x14ac:dyDescent="0.3">
      <c r="A198">
        <v>1</v>
      </c>
      <c r="B198" s="27"/>
      <c r="C198" s="27"/>
      <c r="D198" s="27"/>
      <c r="E198" s="60"/>
      <c r="F198" s="28"/>
      <c r="G198" s="28"/>
      <c r="H198" s="2"/>
      <c r="I198" s="75"/>
      <c r="J198" s="30"/>
      <c r="K198" s="30"/>
      <c r="L198" s="30"/>
    </row>
    <row r="199" spans="1:12" x14ac:dyDescent="0.3">
      <c r="A199">
        <v>1</v>
      </c>
      <c r="B199" s="72"/>
      <c r="C199" s="72" t="s">
        <v>92</v>
      </c>
      <c r="D199" s="72" t="s">
        <v>93</v>
      </c>
      <c r="E199" s="74" t="s">
        <v>94</v>
      </c>
      <c r="F199" s="28"/>
      <c r="G199" s="28"/>
      <c r="H199" s="2"/>
      <c r="I199" s="75"/>
      <c r="J199" s="30"/>
      <c r="K199" s="30"/>
      <c r="L199" s="30"/>
    </row>
    <row r="200" spans="1:12" x14ac:dyDescent="0.3">
      <c r="A200">
        <v>1</v>
      </c>
      <c r="B200" s="27" t="s">
        <v>97</v>
      </c>
      <c r="C200" s="27" t="s">
        <v>49</v>
      </c>
      <c r="D200" s="27" t="s">
        <v>96</v>
      </c>
      <c r="E200" s="60" t="s">
        <v>36</v>
      </c>
      <c r="F200" s="28">
        <v>9</v>
      </c>
      <c r="G200" s="28" t="s">
        <v>37</v>
      </c>
      <c r="H200" s="2"/>
      <c r="I200" s="29"/>
      <c r="J200" s="76">
        <f t="shared" ref="J200:J205" si="36">+F200*H200</f>
        <v>0</v>
      </c>
      <c r="K200" s="30"/>
      <c r="L200" s="76">
        <f t="shared" ref="L200:L205" si="37">+J200*1.21</f>
        <v>0</v>
      </c>
    </row>
    <row r="201" spans="1:12" ht="24.6" x14ac:dyDescent="0.3">
      <c r="A201">
        <v>1</v>
      </c>
      <c r="B201" s="27" t="s">
        <v>100</v>
      </c>
      <c r="C201" s="27" t="s">
        <v>49</v>
      </c>
      <c r="D201" s="27" t="s">
        <v>98</v>
      </c>
      <c r="E201" s="60" t="s">
        <v>99</v>
      </c>
      <c r="F201" s="28">
        <v>9</v>
      </c>
      <c r="G201" s="28" t="s">
        <v>37</v>
      </c>
      <c r="H201" s="2"/>
      <c r="I201" s="29"/>
      <c r="J201" s="76">
        <f t="shared" si="36"/>
        <v>0</v>
      </c>
      <c r="K201" s="30"/>
      <c r="L201" s="76">
        <f t="shared" si="37"/>
        <v>0</v>
      </c>
    </row>
    <row r="202" spans="1:12" ht="24.6" x14ac:dyDescent="0.3">
      <c r="A202">
        <v>1</v>
      </c>
      <c r="B202" s="27" t="s">
        <v>103</v>
      </c>
      <c r="C202" s="27" t="s">
        <v>49</v>
      </c>
      <c r="D202" s="27" t="s">
        <v>101</v>
      </c>
      <c r="E202" s="60" t="s">
        <v>102</v>
      </c>
      <c r="F202" s="28">
        <v>9</v>
      </c>
      <c r="G202" s="28" t="s">
        <v>37</v>
      </c>
      <c r="H202" s="2"/>
      <c r="I202" s="29"/>
      <c r="J202" s="76">
        <f t="shared" si="36"/>
        <v>0</v>
      </c>
      <c r="K202" s="30"/>
      <c r="L202" s="76">
        <f t="shared" si="37"/>
        <v>0</v>
      </c>
    </row>
    <row r="203" spans="1:12" ht="24.6" x14ac:dyDescent="0.3">
      <c r="A203">
        <v>1</v>
      </c>
      <c r="B203" s="27" t="s">
        <v>105</v>
      </c>
      <c r="C203" s="27" t="s">
        <v>49</v>
      </c>
      <c r="D203" s="27" t="s">
        <v>104</v>
      </c>
      <c r="E203" s="60" t="s">
        <v>38</v>
      </c>
      <c r="F203" s="28">
        <v>9</v>
      </c>
      <c r="G203" s="28" t="s">
        <v>37</v>
      </c>
      <c r="H203" s="2"/>
      <c r="I203" s="29"/>
      <c r="J203" s="76">
        <f t="shared" si="36"/>
        <v>0</v>
      </c>
      <c r="K203" s="30"/>
      <c r="L203" s="76">
        <f t="shared" si="37"/>
        <v>0</v>
      </c>
    </row>
    <row r="204" spans="1:12" ht="24.6" x14ac:dyDescent="0.3">
      <c r="A204">
        <v>1</v>
      </c>
      <c r="B204" s="27" t="s">
        <v>107</v>
      </c>
      <c r="C204" s="27" t="s">
        <v>49</v>
      </c>
      <c r="D204" s="27" t="s">
        <v>106</v>
      </c>
      <c r="E204" s="60" t="s">
        <v>39</v>
      </c>
      <c r="F204" s="28">
        <v>9</v>
      </c>
      <c r="G204" s="28" t="s">
        <v>21</v>
      </c>
      <c r="H204" s="2"/>
      <c r="I204" s="29"/>
      <c r="J204" s="76">
        <f t="shared" si="36"/>
        <v>0</v>
      </c>
      <c r="K204" s="30"/>
      <c r="L204" s="76">
        <f t="shared" si="37"/>
        <v>0</v>
      </c>
    </row>
    <row r="205" spans="1:12" x14ac:dyDescent="0.3">
      <c r="A205">
        <v>1</v>
      </c>
      <c r="B205" s="80" t="s">
        <v>109</v>
      </c>
      <c r="C205" s="80" t="s">
        <v>62</v>
      </c>
      <c r="D205" s="80" t="s">
        <v>108</v>
      </c>
      <c r="E205" s="81" t="s">
        <v>29</v>
      </c>
      <c r="F205" s="28">
        <v>9</v>
      </c>
      <c r="G205" s="28" t="s">
        <v>21</v>
      </c>
      <c r="H205" s="2"/>
      <c r="I205" s="29"/>
      <c r="J205" s="76">
        <f t="shared" si="36"/>
        <v>0</v>
      </c>
      <c r="K205" s="30"/>
      <c r="L205" s="76">
        <f t="shared" si="37"/>
        <v>0</v>
      </c>
    </row>
    <row r="206" spans="1:12" x14ac:dyDescent="0.3">
      <c r="A206">
        <v>1</v>
      </c>
      <c r="B206" s="79" t="s">
        <v>242</v>
      </c>
      <c r="C206" s="27" t="s">
        <v>133</v>
      </c>
      <c r="D206" s="27"/>
      <c r="E206" s="61" t="s">
        <v>124</v>
      </c>
      <c r="F206" s="32">
        <v>1</v>
      </c>
      <c r="G206" s="28" t="s">
        <v>129</v>
      </c>
      <c r="H206" s="3"/>
      <c r="I206" s="29"/>
      <c r="J206" s="76">
        <f>+F206*H206</f>
        <v>0</v>
      </c>
      <c r="K206" s="30"/>
      <c r="L206" s="76">
        <f>+J206*1.21</f>
        <v>0</v>
      </c>
    </row>
    <row r="207" spans="1:12" x14ac:dyDescent="0.3">
      <c r="A207">
        <v>1</v>
      </c>
      <c r="B207" s="79" t="s">
        <v>243</v>
      </c>
      <c r="C207" s="27" t="s">
        <v>133</v>
      </c>
      <c r="D207" s="27"/>
      <c r="E207" s="61" t="s">
        <v>130</v>
      </c>
      <c r="F207" s="32">
        <v>1</v>
      </c>
      <c r="G207" s="28" t="s">
        <v>129</v>
      </c>
      <c r="H207" s="3"/>
      <c r="I207" s="29"/>
      <c r="J207" s="30">
        <f>+H207*F207</f>
        <v>0</v>
      </c>
      <c r="K207" s="30"/>
      <c r="L207" s="31">
        <f>+J207*1.21</f>
        <v>0</v>
      </c>
    </row>
    <row r="208" spans="1:12" x14ac:dyDescent="0.3">
      <c r="A208">
        <v>1</v>
      </c>
      <c r="B208" s="79" t="s">
        <v>244</v>
      </c>
      <c r="C208" s="70" t="s">
        <v>133</v>
      </c>
      <c r="D208" s="70"/>
      <c r="E208" s="61" t="s">
        <v>131</v>
      </c>
      <c r="F208" s="32">
        <v>1</v>
      </c>
      <c r="G208" s="28" t="s">
        <v>129</v>
      </c>
      <c r="H208" s="3"/>
      <c r="I208" s="29"/>
      <c r="J208" s="30">
        <f>+H208*F208</f>
        <v>0</v>
      </c>
      <c r="K208" s="30"/>
      <c r="L208" s="31">
        <f>+J208*1.21</f>
        <v>0</v>
      </c>
    </row>
    <row r="209" spans="1:12" x14ac:dyDescent="0.3">
      <c r="A209">
        <v>1</v>
      </c>
      <c r="B209" s="79" t="s">
        <v>245</v>
      </c>
      <c r="C209" s="27" t="s">
        <v>133</v>
      </c>
      <c r="D209" s="27"/>
      <c r="E209" s="61" t="s">
        <v>132</v>
      </c>
      <c r="F209" s="32">
        <v>1</v>
      </c>
      <c r="G209" s="28" t="s">
        <v>129</v>
      </c>
      <c r="H209" s="3"/>
      <c r="I209" s="29">
        <f t="shared" ref="I209" si="38">+F209*H209</f>
        <v>0</v>
      </c>
      <c r="J209" s="30"/>
      <c r="K209" s="30">
        <f t="shared" ref="K209" si="39">+I209*1.21</f>
        <v>0</v>
      </c>
      <c r="L209" s="31"/>
    </row>
    <row r="210" spans="1:12" x14ac:dyDescent="0.3">
      <c r="A210">
        <v>1</v>
      </c>
      <c r="B210" s="27"/>
      <c r="C210" s="27"/>
      <c r="D210" s="27"/>
      <c r="E210" s="61"/>
      <c r="F210" s="28"/>
      <c r="G210" s="28"/>
      <c r="H210" s="3"/>
      <c r="I210" s="29"/>
      <c r="J210" s="30"/>
      <c r="K210" s="30"/>
      <c r="L210" s="31"/>
    </row>
    <row r="211" spans="1:12" x14ac:dyDescent="0.3">
      <c r="A211">
        <v>1</v>
      </c>
      <c r="B211" s="35"/>
      <c r="C211" s="35"/>
      <c r="D211" s="35"/>
      <c r="E211" s="61"/>
      <c r="F211" s="32"/>
      <c r="G211" s="32"/>
      <c r="H211" s="33"/>
      <c r="I211" s="77"/>
      <c r="J211" s="31"/>
      <c r="K211" s="31"/>
      <c r="L211" s="31"/>
    </row>
    <row r="212" spans="1:12" ht="15" thickBot="1" x14ac:dyDescent="0.35">
      <c r="A212">
        <v>1</v>
      </c>
      <c r="B212" s="15"/>
      <c r="C212" s="15"/>
      <c r="D212" s="15"/>
      <c r="E212" s="58" t="s">
        <v>226</v>
      </c>
      <c r="F212" s="16"/>
      <c r="G212" s="17"/>
      <c r="H212" s="18"/>
      <c r="I212" s="19"/>
      <c r="J212" s="20"/>
      <c r="K212" s="20"/>
      <c r="L212" s="20"/>
    </row>
    <row r="213" spans="1:12" ht="15.6" thickTop="1" thickBot="1" x14ac:dyDescent="0.35">
      <c r="A213">
        <v>1</v>
      </c>
      <c r="B213" s="21" t="s">
        <v>17</v>
      </c>
      <c r="C213" s="21" t="s">
        <v>46</v>
      </c>
      <c r="D213" s="21" t="s">
        <v>135</v>
      </c>
      <c r="E213" s="59" t="s">
        <v>18</v>
      </c>
      <c r="F213" s="22" t="s">
        <v>0</v>
      </c>
      <c r="G213" s="23" t="s">
        <v>2</v>
      </c>
      <c r="H213" s="24" t="s">
        <v>3</v>
      </c>
      <c r="I213" s="25" t="s">
        <v>6</v>
      </c>
      <c r="J213" s="26" t="s">
        <v>7</v>
      </c>
      <c r="K213" s="26" t="s">
        <v>6</v>
      </c>
      <c r="L213" s="26" t="s">
        <v>7</v>
      </c>
    </row>
    <row r="214" spans="1:12" ht="15" thickTop="1" x14ac:dyDescent="0.3">
      <c r="A214">
        <v>1</v>
      </c>
      <c r="B214" s="72"/>
      <c r="C214" s="72" t="s">
        <v>92</v>
      </c>
      <c r="D214" s="72" t="s">
        <v>127</v>
      </c>
      <c r="E214" s="74" t="s">
        <v>128</v>
      </c>
      <c r="F214" s="28"/>
      <c r="G214" s="28"/>
      <c r="H214" s="2"/>
      <c r="I214" s="29"/>
      <c r="J214" s="30"/>
      <c r="K214" s="30"/>
      <c r="L214" s="30"/>
    </row>
    <row r="215" spans="1:12" x14ac:dyDescent="0.3">
      <c r="A215">
        <v>1</v>
      </c>
      <c r="B215" s="27" t="s">
        <v>48</v>
      </c>
      <c r="C215" s="27" t="s">
        <v>49</v>
      </c>
      <c r="D215" s="27" t="s">
        <v>136</v>
      </c>
      <c r="E215" s="60" t="s">
        <v>256</v>
      </c>
      <c r="F215" s="28">
        <v>19</v>
      </c>
      <c r="G215" s="28" t="s">
        <v>25</v>
      </c>
      <c r="H215" s="2"/>
      <c r="I215" s="75">
        <f t="shared" ref="I215:I224" si="40">+F215*H215</f>
        <v>0</v>
      </c>
      <c r="J215" s="30"/>
      <c r="K215" s="30">
        <f t="shared" ref="K215:K224" si="41">+I215*1.21</f>
        <v>0</v>
      </c>
      <c r="L215" s="30"/>
    </row>
    <row r="216" spans="1:12" x14ac:dyDescent="0.3">
      <c r="A216">
        <v>1</v>
      </c>
      <c r="B216" s="27" t="s">
        <v>52</v>
      </c>
      <c r="C216" s="27" t="s">
        <v>49</v>
      </c>
      <c r="D216" s="27" t="s">
        <v>137</v>
      </c>
      <c r="E216" s="60" t="s">
        <v>138</v>
      </c>
      <c r="F216" s="28">
        <v>19</v>
      </c>
      <c r="G216" s="28" t="s">
        <v>25</v>
      </c>
      <c r="H216" s="2"/>
      <c r="I216" s="75">
        <f t="shared" si="40"/>
        <v>0</v>
      </c>
      <c r="J216" s="30"/>
      <c r="K216" s="30">
        <f t="shared" si="41"/>
        <v>0</v>
      </c>
      <c r="L216" s="30"/>
    </row>
    <row r="217" spans="1:12" x14ac:dyDescent="0.3">
      <c r="A217">
        <v>1</v>
      </c>
      <c r="B217" s="80" t="s">
        <v>54</v>
      </c>
      <c r="C217" s="80" t="s">
        <v>62</v>
      </c>
      <c r="D217" s="80" t="s">
        <v>227</v>
      </c>
      <c r="E217" s="81" t="s">
        <v>22</v>
      </c>
      <c r="F217" s="28">
        <v>10</v>
      </c>
      <c r="G217" s="28" t="s">
        <v>8</v>
      </c>
      <c r="H217" s="2"/>
      <c r="I217" s="75">
        <f t="shared" si="40"/>
        <v>0</v>
      </c>
      <c r="J217" s="30"/>
      <c r="K217" s="30">
        <f t="shared" si="41"/>
        <v>0</v>
      </c>
      <c r="L217" s="30"/>
    </row>
    <row r="218" spans="1:12" x14ac:dyDescent="0.3">
      <c r="A218">
        <v>1</v>
      </c>
      <c r="B218" s="80" t="s">
        <v>56</v>
      </c>
      <c r="C218" s="80" t="s">
        <v>62</v>
      </c>
      <c r="D218" s="80" t="s">
        <v>183</v>
      </c>
      <c r="E218" s="81" t="s">
        <v>23</v>
      </c>
      <c r="F218" s="28">
        <v>5</v>
      </c>
      <c r="G218" s="28" t="s">
        <v>8</v>
      </c>
      <c r="H218" s="2"/>
      <c r="I218" s="75">
        <f t="shared" si="40"/>
        <v>0</v>
      </c>
      <c r="J218" s="30"/>
      <c r="K218" s="30">
        <f t="shared" si="41"/>
        <v>0</v>
      </c>
      <c r="L218" s="30"/>
    </row>
    <row r="219" spans="1:12" x14ac:dyDescent="0.3">
      <c r="A219">
        <v>1</v>
      </c>
      <c r="B219" s="80" t="s">
        <v>59</v>
      </c>
      <c r="C219" s="80" t="s">
        <v>62</v>
      </c>
      <c r="D219" s="80" t="s">
        <v>228</v>
      </c>
      <c r="E219" s="81" t="s">
        <v>24</v>
      </c>
      <c r="F219" s="28">
        <v>4</v>
      </c>
      <c r="G219" s="28" t="s">
        <v>8</v>
      </c>
      <c r="H219" s="2"/>
      <c r="I219" s="75">
        <f t="shared" si="40"/>
        <v>0</v>
      </c>
      <c r="J219" s="30"/>
      <c r="K219" s="30">
        <f t="shared" si="41"/>
        <v>0</v>
      </c>
      <c r="L219" s="30"/>
    </row>
    <row r="220" spans="1:12" ht="24.6" x14ac:dyDescent="0.3">
      <c r="A220">
        <v>1</v>
      </c>
      <c r="B220" s="27" t="s">
        <v>61</v>
      </c>
      <c r="C220" s="27" t="s">
        <v>49</v>
      </c>
      <c r="D220" s="27" t="s">
        <v>144</v>
      </c>
      <c r="E220" s="61" t="s">
        <v>145</v>
      </c>
      <c r="F220" s="28">
        <v>2</v>
      </c>
      <c r="G220" s="28" t="s">
        <v>25</v>
      </c>
      <c r="H220" s="3"/>
      <c r="I220" s="75">
        <f t="shared" si="40"/>
        <v>0</v>
      </c>
      <c r="J220" s="30"/>
      <c r="K220" s="30">
        <f t="shared" si="41"/>
        <v>0</v>
      </c>
      <c r="L220" s="31"/>
    </row>
    <row r="221" spans="1:12" x14ac:dyDescent="0.3">
      <c r="A221">
        <v>1</v>
      </c>
      <c r="B221" s="80" t="s">
        <v>64</v>
      </c>
      <c r="C221" s="80" t="s">
        <v>62</v>
      </c>
      <c r="D221" s="80" t="s">
        <v>216</v>
      </c>
      <c r="E221" s="82" t="s">
        <v>217</v>
      </c>
      <c r="F221" s="28">
        <v>2</v>
      </c>
      <c r="G221" s="28" t="s">
        <v>8</v>
      </c>
      <c r="H221" s="3"/>
      <c r="I221" s="75">
        <f t="shared" si="40"/>
        <v>0</v>
      </c>
      <c r="J221" s="30"/>
      <c r="K221" s="30">
        <f t="shared" si="41"/>
        <v>0</v>
      </c>
      <c r="L221" s="31"/>
    </row>
    <row r="222" spans="1:12" ht="24.6" x14ac:dyDescent="0.3">
      <c r="A222">
        <v>1</v>
      </c>
      <c r="B222" s="27" t="s">
        <v>66</v>
      </c>
      <c r="C222" s="27" t="s">
        <v>49</v>
      </c>
      <c r="D222" s="27" t="s">
        <v>87</v>
      </c>
      <c r="E222" s="61" t="s">
        <v>32</v>
      </c>
      <c r="F222" s="28">
        <v>19</v>
      </c>
      <c r="G222" s="28" t="s">
        <v>19</v>
      </c>
      <c r="H222" s="3"/>
      <c r="I222" s="75">
        <f t="shared" si="40"/>
        <v>0</v>
      </c>
      <c r="J222" s="30"/>
      <c r="K222" s="30">
        <f t="shared" si="41"/>
        <v>0</v>
      </c>
      <c r="L222" s="31"/>
    </row>
    <row r="223" spans="1:12" x14ac:dyDescent="0.3">
      <c r="A223">
        <v>1</v>
      </c>
      <c r="B223" s="27" t="s">
        <v>68</v>
      </c>
      <c r="C223" s="27" t="s">
        <v>49</v>
      </c>
      <c r="D223" s="27" t="s">
        <v>89</v>
      </c>
      <c r="E223" s="61" t="s">
        <v>90</v>
      </c>
      <c r="F223" s="28">
        <v>10</v>
      </c>
      <c r="G223" s="28" t="s">
        <v>19</v>
      </c>
      <c r="H223" s="3"/>
      <c r="I223" s="75">
        <f t="shared" si="40"/>
        <v>0</v>
      </c>
      <c r="J223" s="30"/>
      <c r="K223" s="30">
        <f t="shared" si="41"/>
        <v>0</v>
      </c>
      <c r="L223" s="31"/>
    </row>
    <row r="224" spans="1:12" x14ac:dyDescent="0.3">
      <c r="A224">
        <v>1</v>
      </c>
      <c r="B224" s="27" t="s">
        <v>70</v>
      </c>
      <c r="C224" s="27"/>
      <c r="D224" s="27"/>
      <c r="E224" s="61" t="s">
        <v>248</v>
      </c>
      <c r="F224" s="32">
        <v>15</v>
      </c>
      <c r="G224" s="28" t="s">
        <v>8</v>
      </c>
      <c r="H224" s="3"/>
      <c r="I224" s="29">
        <f t="shared" si="40"/>
        <v>0</v>
      </c>
      <c r="J224" s="30"/>
      <c r="K224" s="30">
        <f t="shared" si="41"/>
        <v>0</v>
      </c>
      <c r="L224" s="31"/>
    </row>
    <row r="225" spans="1:12" x14ac:dyDescent="0.3">
      <c r="A225">
        <v>1</v>
      </c>
      <c r="B225" s="27" t="s">
        <v>73</v>
      </c>
      <c r="C225" s="27" t="s">
        <v>133</v>
      </c>
      <c r="D225" s="27"/>
      <c r="E225" s="61" t="s">
        <v>124</v>
      </c>
      <c r="F225" s="32">
        <v>1</v>
      </c>
      <c r="G225" s="28" t="s">
        <v>129</v>
      </c>
      <c r="H225" s="3"/>
      <c r="I225" s="75"/>
      <c r="J225" s="76">
        <f>+F225*H225</f>
        <v>0</v>
      </c>
      <c r="K225" s="30"/>
      <c r="L225" s="76">
        <f>+J225*1.21</f>
        <v>0</v>
      </c>
    </row>
    <row r="226" spans="1:12" x14ac:dyDescent="0.3">
      <c r="A226">
        <v>1</v>
      </c>
      <c r="B226" s="27" t="s">
        <v>76</v>
      </c>
      <c r="C226" s="27" t="s">
        <v>133</v>
      </c>
      <c r="D226" s="27"/>
      <c r="E226" s="61" t="s">
        <v>130</v>
      </c>
      <c r="F226" s="32">
        <v>1</v>
      </c>
      <c r="G226" s="28" t="s">
        <v>129</v>
      </c>
      <c r="H226" s="3"/>
      <c r="I226" s="29"/>
      <c r="J226" s="30">
        <f>+H226*F226</f>
        <v>0</v>
      </c>
      <c r="K226" s="30"/>
      <c r="L226" s="31">
        <f>+J226*1.21</f>
        <v>0</v>
      </c>
    </row>
    <row r="227" spans="1:12" x14ac:dyDescent="0.3">
      <c r="A227">
        <v>1</v>
      </c>
      <c r="B227" s="27" t="s">
        <v>78</v>
      </c>
      <c r="C227" s="70" t="s">
        <v>133</v>
      </c>
      <c r="D227" s="70"/>
      <c r="E227" s="61" t="s">
        <v>131</v>
      </c>
      <c r="F227" s="32">
        <v>1</v>
      </c>
      <c r="G227" s="28" t="s">
        <v>129</v>
      </c>
      <c r="H227" s="3"/>
      <c r="I227" s="29"/>
      <c r="J227" s="30">
        <f>+H227*F227</f>
        <v>0</v>
      </c>
      <c r="K227" s="30"/>
      <c r="L227" s="31">
        <f>+J227*1.21</f>
        <v>0</v>
      </c>
    </row>
    <row r="228" spans="1:12" x14ac:dyDescent="0.3">
      <c r="A228">
        <v>1</v>
      </c>
      <c r="B228" s="27" t="s">
        <v>80</v>
      </c>
      <c r="C228" s="27" t="s">
        <v>133</v>
      </c>
      <c r="D228" s="27"/>
      <c r="E228" s="61" t="s">
        <v>132</v>
      </c>
      <c r="F228" s="32">
        <v>1</v>
      </c>
      <c r="G228" s="28" t="s">
        <v>129</v>
      </c>
      <c r="H228" s="3"/>
      <c r="I228" s="29">
        <f t="shared" ref="I228" si="42">+F228*H228</f>
        <v>0</v>
      </c>
      <c r="J228" s="30"/>
      <c r="K228" s="30">
        <f t="shared" ref="K228" si="43">+I228*1.21</f>
        <v>0</v>
      </c>
      <c r="L228" s="31"/>
    </row>
    <row r="229" spans="1:12" x14ac:dyDescent="0.3">
      <c r="A229">
        <v>1</v>
      </c>
      <c r="B229" s="27"/>
      <c r="C229" s="27"/>
      <c r="D229" s="27"/>
      <c r="E229" s="61"/>
      <c r="F229" s="32"/>
      <c r="G229" s="28"/>
      <c r="H229" s="3"/>
      <c r="I229" s="29"/>
      <c r="J229" s="30"/>
      <c r="K229" s="30"/>
      <c r="L229" s="31"/>
    </row>
    <row r="230" spans="1:12" x14ac:dyDescent="0.3">
      <c r="A230">
        <v>1</v>
      </c>
      <c r="B230" s="35"/>
      <c r="C230" s="35"/>
      <c r="D230" s="35"/>
      <c r="E230" s="61"/>
      <c r="F230" s="32"/>
      <c r="G230" s="32"/>
      <c r="H230" s="33"/>
      <c r="I230" s="77"/>
      <c r="J230" s="31"/>
      <c r="K230" s="31"/>
      <c r="L230" s="31"/>
    </row>
    <row r="231" spans="1:12" ht="15" thickBot="1" x14ac:dyDescent="0.35">
      <c r="A231">
        <v>1</v>
      </c>
      <c r="B231" s="15"/>
      <c r="C231" s="15"/>
      <c r="D231" s="15"/>
      <c r="E231" s="58" t="s">
        <v>229</v>
      </c>
      <c r="F231" s="16"/>
      <c r="G231" s="17"/>
      <c r="H231" s="18"/>
      <c r="I231" s="19"/>
      <c r="J231" s="20"/>
      <c r="K231" s="20"/>
      <c r="L231" s="20"/>
    </row>
    <row r="232" spans="1:12" ht="15.6" thickTop="1" thickBot="1" x14ac:dyDescent="0.35">
      <c r="A232">
        <v>1</v>
      </c>
      <c r="B232" s="21" t="s">
        <v>17</v>
      </c>
      <c r="C232" s="21" t="s">
        <v>46</v>
      </c>
      <c r="D232" s="21" t="s">
        <v>135</v>
      </c>
      <c r="E232" s="59" t="s">
        <v>18</v>
      </c>
      <c r="F232" s="22" t="s">
        <v>0</v>
      </c>
      <c r="G232" s="23" t="s">
        <v>2</v>
      </c>
      <c r="H232" s="24" t="s">
        <v>3</v>
      </c>
      <c r="I232" s="25" t="s">
        <v>6</v>
      </c>
      <c r="J232" s="26" t="s">
        <v>7</v>
      </c>
      <c r="K232" s="26" t="s">
        <v>6</v>
      </c>
      <c r="L232" s="26" t="s">
        <v>7</v>
      </c>
    </row>
    <row r="233" spans="1:12" ht="15" thickTop="1" x14ac:dyDescent="0.3">
      <c r="A233">
        <v>1</v>
      </c>
      <c r="B233" s="72"/>
      <c r="C233" s="72" t="s">
        <v>92</v>
      </c>
      <c r="D233" s="72" t="s">
        <v>127</v>
      </c>
      <c r="E233" s="74" t="s">
        <v>128</v>
      </c>
      <c r="F233" s="28"/>
      <c r="G233" s="28"/>
      <c r="H233" s="2"/>
      <c r="I233" s="29"/>
      <c r="J233" s="30"/>
      <c r="K233" s="30"/>
      <c r="L233" s="30"/>
    </row>
    <row r="234" spans="1:12" x14ac:dyDescent="0.3">
      <c r="A234">
        <v>1</v>
      </c>
      <c r="B234" s="27" t="s">
        <v>48</v>
      </c>
      <c r="C234" s="27" t="s">
        <v>49</v>
      </c>
      <c r="D234" s="27" t="s">
        <v>136</v>
      </c>
      <c r="E234" s="60" t="s">
        <v>256</v>
      </c>
      <c r="F234" s="28">
        <v>52</v>
      </c>
      <c r="G234" s="28" t="s">
        <v>25</v>
      </c>
      <c r="H234" s="2"/>
      <c r="I234" s="75">
        <f t="shared" ref="I234:I252" si="44">+F234*H234</f>
        <v>0</v>
      </c>
      <c r="J234" s="30"/>
      <c r="K234" s="30">
        <f t="shared" ref="K234:K252" si="45">+I234*1.21</f>
        <v>0</v>
      </c>
      <c r="L234" s="30"/>
    </row>
    <row r="235" spans="1:12" x14ac:dyDescent="0.3">
      <c r="A235">
        <v>1</v>
      </c>
      <c r="B235" s="27" t="s">
        <v>52</v>
      </c>
      <c r="C235" s="27" t="s">
        <v>49</v>
      </c>
      <c r="D235" s="27" t="s">
        <v>137</v>
      </c>
      <c r="E235" s="60" t="s">
        <v>138</v>
      </c>
      <c r="F235" s="28">
        <v>52</v>
      </c>
      <c r="G235" s="28" t="s">
        <v>25</v>
      </c>
      <c r="H235" s="2"/>
      <c r="I235" s="75">
        <f t="shared" si="44"/>
        <v>0</v>
      </c>
      <c r="J235" s="30"/>
      <c r="K235" s="30">
        <f t="shared" si="45"/>
        <v>0</v>
      </c>
      <c r="L235" s="30"/>
    </row>
    <row r="236" spans="1:12" x14ac:dyDescent="0.3">
      <c r="A236">
        <v>1</v>
      </c>
      <c r="B236" s="80" t="s">
        <v>54</v>
      </c>
      <c r="C236" s="80" t="s">
        <v>62</v>
      </c>
      <c r="D236" s="80" t="s">
        <v>230</v>
      </c>
      <c r="E236" s="81" t="s">
        <v>22</v>
      </c>
      <c r="F236" s="28">
        <v>5</v>
      </c>
      <c r="G236" s="28" t="s">
        <v>8</v>
      </c>
      <c r="H236" s="2"/>
      <c r="I236" s="75">
        <f t="shared" si="44"/>
        <v>0</v>
      </c>
      <c r="J236" s="30"/>
      <c r="K236" s="30">
        <f t="shared" si="45"/>
        <v>0</v>
      </c>
      <c r="L236" s="30"/>
    </row>
    <row r="237" spans="1:12" x14ac:dyDescent="0.3">
      <c r="A237">
        <v>1</v>
      </c>
      <c r="B237" s="80" t="s">
        <v>56</v>
      </c>
      <c r="C237" s="80" t="s">
        <v>62</v>
      </c>
      <c r="D237" s="80" t="s">
        <v>231</v>
      </c>
      <c r="E237" s="81" t="s">
        <v>23</v>
      </c>
      <c r="F237" s="28">
        <v>4</v>
      </c>
      <c r="G237" s="28" t="s">
        <v>8</v>
      </c>
      <c r="H237" s="2"/>
      <c r="I237" s="75">
        <f t="shared" si="44"/>
        <v>0</v>
      </c>
      <c r="J237" s="30"/>
      <c r="K237" s="30">
        <f t="shared" si="45"/>
        <v>0</v>
      </c>
      <c r="L237" s="30"/>
    </row>
    <row r="238" spans="1:12" x14ac:dyDescent="0.3">
      <c r="A238">
        <v>1</v>
      </c>
      <c r="B238" s="80" t="s">
        <v>59</v>
      </c>
      <c r="C238" s="80" t="s">
        <v>62</v>
      </c>
      <c r="D238" s="80" t="s">
        <v>232</v>
      </c>
      <c r="E238" s="81" t="s">
        <v>24</v>
      </c>
      <c r="F238" s="28">
        <v>6</v>
      </c>
      <c r="G238" s="28" t="s">
        <v>8</v>
      </c>
      <c r="H238" s="2"/>
      <c r="I238" s="75">
        <f t="shared" si="44"/>
        <v>0</v>
      </c>
      <c r="J238" s="30"/>
      <c r="K238" s="30">
        <f t="shared" si="45"/>
        <v>0</v>
      </c>
      <c r="L238" s="30"/>
    </row>
    <row r="239" spans="1:12" x14ac:dyDescent="0.3">
      <c r="A239">
        <v>1</v>
      </c>
      <c r="B239" s="80" t="s">
        <v>61</v>
      </c>
      <c r="C239" s="80" t="s">
        <v>62</v>
      </c>
      <c r="D239" s="80" t="s">
        <v>233</v>
      </c>
      <c r="E239" s="82" t="s">
        <v>143</v>
      </c>
      <c r="F239" s="28">
        <v>3</v>
      </c>
      <c r="G239" s="28" t="s">
        <v>8</v>
      </c>
      <c r="H239" s="2"/>
      <c r="I239" s="75">
        <f t="shared" si="44"/>
        <v>0</v>
      </c>
      <c r="J239" s="30"/>
      <c r="K239" s="30">
        <f t="shared" si="45"/>
        <v>0</v>
      </c>
      <c r="L239" s="31"/>
    </row>
    <row r="240" spans="1:12" x14ac:dyDescent="0.3">
      <c r="A240">
        <v>1</v>
      </c>
      <c r="B240" s="80" t="s">
        <v>64</v>
      </c>
      <c r="C240" s="80" t="s">
        <v>62</v>
      </c>
      <c r="D240" s="80" t="s">
        <v>234</v>
      </c>
      <c r="E240" s="82" t="s">
        <v>156</v>
      </c>
      <c r="F240" s="28">
        <v>4</v>
      </c>
      <c r="G240" s="28" t="s">
        <v>8</v>
      </c>
      <c r="H240" s="3"/>
      <c r="I240" s="75">
        <f t="shared" si="44"/>
        <v>0</v>
      </c>
      <c r="J240" s="30"/>
      <c r="K240" s="30">
        <f t="shared" si="45"/>
        <v>0</v>
      </c>
      <c r="L240" s="31"/>
    </row>
    <row r="241" spans="1:12" x14ac:dyDescent="0.3">
      <c r="A241">
        <v>1</v>
      </c>
      <c r="B241" s="80" t="s">
        <v>66</v>
      </c>
      <c r="C241" s="80" t="s">
        <v>62</v>
      </c>
      <c r="D241" s="80" t="s">
        <v>235</v>
      </c>
      <c r="E241" s="82" t="s">
        <v>158</v>
      </c>
      <c r="F241" s="28">
        <v>9</v>
      </c>
      <c r="G241" s="28" t="s">
        <v>8</v>
      </c>
      <c r="H241" s="3"/>
      <c r="I241" s="75">
        <f t="shared" si="44"/>
        <v>0</v>
      </c>
      <c r="J241" s="30"/>
      <c r="K241" s="30">
        <f t="shared" si="45"/>
        <v>0</v>
      </c>
      <c r="L241" s="31"/>
    </row>
    <row r="242" spans="1:12" x14ac:dyDescent="0.3">
      <c r="A242">
        <v>1</v>
      </c>
      <c r="B242" s="80" t="s">
        <v>68</v>
      </c>
      <c r="C242" s="80" t="s">
        <v>62</v>
      </c>
      <c r="D242" s="80" t="s">
        <v>215</v>
      </c>
      <c r="E242" s="82" t="s">
        <v>160</v>
      </c>
      <c r="F242" s="28">
        <v>17</v>
      </c>
      <c r="G242" s="28" t="s">
        <v>8</v>
      </c>
      <c r="H242" s="3"/>
      <c r="I242" s="75">
        <f t="shared" si="44"/>
        <v>0</v>
      </c>
      <c r="J242" s="30"/>
      <c r="K242" s="30">
        <f t="shared" si="45"/>
        <v>0</v>
      </c>
      <c r="L242" s="31"/>
    </row>
    <row r="243" spans="1:12" x14ac:dyDescent="0.3">
      <c r="A243">
        <v>1</v>
      </c>
      <c r="B243" s="80" t="s">
        <v>70</v>
      </c>
      <c r="C243" s="80" t="s">
        <v>62</v>
      </c>
      <c r="D243" s="80" t="s">
        <v>236</v>
      </c>
      <c r="E243" s="82" t="s">
        <v>162</v>
      </c>
      <c r="F243" s="28">
        <v>3</v>
      </c>
      <c r="G243" s="28" t="s">
        <v>8</v>
      </c>
      <c r="H243" s="3"/>
      <c r="I243" s="75">
        <f t="shared" si="44"/>
        <v>0</v>
      </c>
      <c r="J243" s="30"/>
      <c r="K243" s="30">
        <f t="shared" si="45"/>
        <v>0</v>
      </c>
      <c r="L243" s="31"/>
    </row>
    <row r="244" spans="1:12" x14ac:dyDescent="0.3">
      <c r="A244">
        <v>1</v>
      </c>
      <c r="B244" s="80" t="s">
        <v>73</v>
      </c>
      <c r="C244" s="80" t="s">
        <v>62</v>
      </c>
      <c r="D244" s="80" t="s">
        <v>237</v>
      </c>
      <c r="E244" s="82" t="s">
        <v>164</v>
      </c>
      <c r="F244" s="28">
        <v>1</v>
      </c>
      <c r="G244" s="28" t="s">
        <v>8</v>
      </c>
      <c r="H244" s="3"/>
      <c r="I244" s="75">
        <f t="shared" si="44"/>
        <v>0</v>
      </c>
      <c r="J244" s="30"/>
      <c r="K244" s="30">
        <f t="shared" si="45"/>
        <v>0</v>
      </c>
      <c r="L244" s="31"/>
    </row>
    <row r="245" spans="1:12" ht="24.6" x14ac:dyDescent="0.3">
      <c r="A245">
        <v>1</v>
      </c>
      <c r="B245" s="27" t="s">
        <v>76</v>
      </c>
      <c r="C245" s="27" t="s">
        <v>49</v>
      </c>
      <c r="D245" s="27" t="s">
        <v>177</v>
      </c>
      <c r="E245" s="61" t="s">
        <v>178</v>
      </c>
      <c r="F245" s="28">
        <v>8</v>
      </c>
      <c r="G245" s="28" t="s">
        <v>25</v>
      </c>
      <c r="H245" s="3"/>
      <c r="I245" s="75">
        <f t="shared" si="44"/>
        <v>0</v>
      </c>
      <c r="J245" s="30"/>
      <c r="K245" s="30">
        <f t="shared" si="45"/>
        <v>0</v>
      </c>
      <c r="L245" s="31"/>
    </row>
    <row r="246" spans="1:12" ht="24.6" x14ac:dyDescent="0.3">
      <c r="A246">
        <v>1</v>
      </c>
      <c r="B246" s="27" t="s">
        <v>78</v>
      </c>
      <c r="C246" s="27" t="s">
        <v>49</v>
      </c>
      <c r="D246" s="27" t="s">
        <v>144</v>
      </c>
      <c r="E246" s="61" t="s">
        <v>145</v>
      </c>
      <c r="F246" s="28">
        <v>15</v>
      </c>
      <c r="G246" s="28" t="s">
        <v>25</v>
      </c>
      <c r="H246" s="3"/>
      <c r="I246" s="75">
        <f t="shared" si="44"/>
        <v>0</v>
      </c>
      <c r="J246" s="30"/>
      <c r="K246" s="30">
        <f t="shared" si="45"/>
        <v>0</v>
      </c>
      <c r="L246" s="31"/>
    </row>
    <row r="247" spans="1:12" x14ac:dyDescent="0.3">
      <c r="A247">
        <v>1</v>
      </c>
      <c r="B247" s="80" t="s">
        <v>80</v>
      </c>
      <c r="C247" s="80" t="s">
        <v>62</v>
      </c>
      <c r="D247" s="80" t="s">
        <v>216</v>
      </c>
      <c r="E247" s="82" t="s">
        <v>217</v>
      </c>
      <c r="F247" s="28">
        <v>5</v>
      </c>
      <c r="G247" s="28" t="s">
        <v>8</v>
      </c>
      <c r="H247" s="3"/>
      <c r="I247" s="75">
        <f t="shared" si="44"/>
        <v>0</v>
      </c>
      <c r="J247" s="30"/>
      <c r="K247" s="30">
        <f t="shared" si="45"/>
        <v>0</v>
      </c>
      <c r="L247" s="31"/>
    </row>
    <row r="248" spans="1:12" x14ac:dyDescent="0.3">
      <c r="A248">
        <v>1</v>
      </c>
      <c r="B248" s="80" t="s">
        <v>82</v>
      </c>
      <c r="C248" s="80" t="s">
        <v>62</v>
      </c>
      <c r="D248" s="80" t="s">
        <v>238</v>
      </c>
      <c r="E248" s="82" t="s">
        <v>239</v>
      </c>
      <c r="F248" s="28">
        <v>6</v>
      </c>
      <c r="G248" s="28" t="s">
        <v>8</v>
      </c>
      <c r="H248" s="3"/>
      <c r="I248" s="75">
        <f t="shared" si="44"/>
        <v>0</v>
      </c>
      <c r="J248" s="30"/>
      <c r="K248" s="30">
        <f t="shared" si="45"/>
        <v>0</v>
      </c>
      <c r="L248" s="31"/>
    </row>
    <row r="249" spans="1:12" x14ac:dyDescent="0.3">
      <c r="A249">
        <v>1</v>
      </c>
      <c r="B249" s="80" t="s">
        <v>84</v>
      </c>
      <c r="C249" s="80" t="s">
        <v>62</v>
      </c>
      <c r="D249" s="80" t="s">
        <v>240</v>
      </c>
      <c r="E249" s="82" t="s">
        <v>241</v>
      </c>
      <c r="F249" s="28">
        <v>3</v>
      </c>
      <c r="G249" s="28" t="s">
        <v>8</v>
      </c>
      <c r="H249" s="3"/>
      <c r="I249" s="75">
        <f t="shared" si="44"/>
        <v>0</v>
      </c>
      <c r="J249" s="30"/>
      <c r="K249" s="30">
        <f t="shared" si="45"/>
        <v>0</v>
      </c>
      <c r="L249" s="31"/>
    </row>
    <row r="250" spans="1:12" ht="24.6" x14ac:dyDescent="0.3">
      <c r="A250">
        <v>1</v>
      </c>
      <c r="B250" s="27" t="s">
        <v>86</v>
      </c>
      <c r="C250" s="27" t="s">
        <v>49</v>
      </c>
      <c r="D250" s="27" t="s">
        <v>87</v>
      </c>
      <c r="E250" s="61" t="s">
        <v>32</v>
      </c>
      <c r="F250" s="32">
        <v>52</v>
      </c>
      <c r="G250" s="28" t="s">
        <v>19</v>
      </c>
      <c r="H250" s="3"/>
      <c r="I250" s="75">
        <f t="shared" si="44"/>
        <v>0</v>
      </c>
      <c r="J250" s="30"/>
      <c r="K250" s="30">
        <f t="shared" si="45"/>
        <v>0</v>
      </c>
      <c r="L250" s="31"/>
    </row>
    <row r="251" spans="1:12" x14ac:dyDescent="0.3">
      <c r="A251">
        <v>1</v>
      </c>
      <c r="B251" s="27" t="s">
        <v>88</v>
      </c>
      <c r="C251" s="27" t="s">
        <v>49</v>
      </c>
      <c r="D251" s="27" t="s">
        <v>89</v>
      </c>
      <c r="E251" s="61" t="s">
        <v>90</v>
      </c>
      <c r="F251" s="32">
        <v>26</v>
      </c>
      <c r="G251" s="28" t="s">
        <v>19</v>
      </c>
      <c r="H251" s="3"/>
      <c r="I251" s="75">
        <f t="shared" si="44"/>
        <v>0</v>
      </c>
      <c r="J251" s="30"/>
      <c r="K251" s="30">
        <f t="shared" si="45"/>
        <v>0</v>
      </c>
      <c r="L251" s="31"/>
    </row>
    <row r="252" spans="1:12" x14ac:dyDescent="0.3">
      <c r="A252">
        <v>1</v>
      </c>
      <c r="B252" s="27" t="s">
        <v>91</v>
      </c>
      <c r="C252" s="27"/>
      <c r="D252" s="27"/>
      <c r="E252" s="61" t="s">
        <v>248</v>
      </c>
      <c r="F252" s="32">
        <v>52</v>
      </c>
      <c r="G252" s="28" t="s">
        <v>8</v>
      </c>
      <c r="H252" s="3"/>
      <c r="I252" s="29">
        <f t="shared" si="44"/>
        <v>0</v>
      </c>
      <c r="J252" s="30"/>
      <c r="K252" s="30">
        <f t="shared" si="45"/>
        <v>0</v>
      </c>
      <c r="L252" s="31"/>
    </row>
    <row r="253" spans="1:12" x14ac:dyDescent="0.3">
      <c r="A253">
        <v>1</v>
      </c>
      <c r="B253" s="27" t="s">
        <v>95</v>
      </c>
      <c r="C253" s="27" t="s">
        <v>133</v>
      </c>
      <c r="D253" s="27"/>
      <c r="E253" s="61" t="s">
        <v>124</v>
      </c>
      <c r="F253" s="32">
        <v>1</v>
      </c>
      <c r="G253" s="28" t="s">
        <v>129</v>
      </c>
      <c r="H253" s="3"/>
      <c r="I253" s="29"/>
      <c r="J253" s="76">
        <f>+F253*H253</f>
        <v>0</v>
      </c>
      <c r="K253" s="30"/>
      <c r="L253" s="76">
        <f>+J253*1.21</f>
        <v>0</v>
      </c>
    </row>
    <row r="254" spans="1:12" x14ac:dyDescent="0.3">
      <c r="A254">
        <v>1</v>
      </c>
      <c r="B254" s="27" t="s">
        <v>97</v>
      </c>
      <c r="C254" s="27" t="s">
        <v>133</v>
      </c>
      <c r="D254" s="27"/>
      <c r="E254" s="61" t="s">
        <v>130</v>
      </c>
      <c r="F254" s="32">
        <v>1</v>
      </c>
      <c r="G254" s="28" t="s">
        <v>129</v>
      </c>
      <c r="H254" s="3"/>
      <c r="I254" s="29"/>
      <c r="J254" s="30">
        <f>+H254*F254</f>
        <v>0</v>
      </c>
      <c r="K254" s="30"/>
      <c r="L254" s="31">
        <f>+J254*1.21</f>
        <v>0</v>
      </c>
    </row>
    <row r="255" spans="1:12" x14ac:dyDescent="0.3">
      <c r="A255">
        <v>1</v>
      </c>
      <c r="B255" s="27" t="s">
        <v>100</v>
      </c>
      <c r="C255" s="70" t="s">
        <v>133</v>
      </c>
      <c r="D255" s="70"/>
      <c r="E255" s="61" t="s">
        <v>131</v>
      </c>
      <c r="F255" s="32">
        <v>1</v>
      </c>
      <c r="G255" s="28" t="s">
        <v>129</v>
      </c>
      <c r="H255" s="3"/>
      <c r="I255" s="29"/>
      <c r="J255" s="30">
        <f>+H255*F255</f>
        <v>0</v>
      </c>
      <c r="K255" s="30"/>
      <c r="L255" s="31">
        <f>+J255*1.21</f>
        <v>0</v>
      </c>
    </row>
    <row r="256" spans="1:12" x14ac:dyDescent="0.3">
      <c r="A256">
        <v>1</v>
      </c>
      <c r="B256" s="27" t="s">
        <v>103</v>
      </c>
      <c r="C256" s="27" t="s">
        <v>133</v>
      </c>
      <c r="D256" s="27"/>
      <c r="E256" s="61" t="s">
        <v>132</v>
      </c>
      <c r="F256" s="32">
        <v>1</v>
      </c>
      <c r="G256" s="28" t="s">
        <v>129</v>
      </c>
      <c r="H256" s="3"/>
      <c r="I256" s="29">
        <f t="shared" ref="I256" si="46">+F256*H256</f>
        <v>0</v>
      </c>
      <c r="J256" s="30"/>
      <c r="K256" s="30">
        <f t="shared" ref="K256" si="47">+I256*1.21</f>
        <v>0</v>
      </c>
      <c r="L256" s="31"/>
    </row>
    <row r="257" spans="1:12" x14ac:dyDescent="0.3">
      <c r="A257">
        <v>1</v>
      </c>
      <c r="B257" s="27"/>
      <c r="C257" s="27"/>
      <c r="D257" s="27"/>
      <c r="E257" s="61"/>
      <c r="F257" s="32"/>
      <c r="G257" s="28"/>
      <c r="H257" s="3"/>
      <c r="I257" s="29">
        <f t="shared" ref="I257:I258" si="48">+F257*H257</f>
        <v>0</v>
      </c>
      <c r="J257" s="30"/>
      <c r="K257" s="30">
        <f t="shared" ref="K257:K258" si="49">+I257*1.21</f>
        <v>0</v>
      </c>
      <c r="L257" s="31"/>
    </row>
    <row r="258" spans="1:12" x14ac:dyDescent="0.3">
      <c r="A258">
        <v>1</v>
      </c>
      <c r="B258" s="27"/>
      <c r="C258" s="27"/>
      <c r="D258" s="27"/>
      <c r="E258" s="61"/>
      <c r="F258" s="32"/>
      <c r="G258" s="28"/>
      <c r="H258" s="3"/>
      <c r="I258" s="29">
        <f t="shared" si="48"/>
        <v>0</v>
      </c>
      <c r="J258" s="30"/>
      <c r="K258" s="30">
        <f t="shared" si="49"/>
        <v>0</v>
      </c>
      <c r="L258" s="31"/>
    </row>
    <row r="259" spans="1:12" x14ac:dyDescent="0.3">
      <c r="A259">
        <v>1</v>
      </c>
      <c r="B259" s="35"/>
      <c r="C259" s="35"/>
      <c r="D259" s="35"/>
      <c r="E259" s="61"/>
      <c r="F259" s="32"/>
      <c r="G259" s="32"/>
      <c r="H259" s="33"/>
      <c r="I259" s="77"/>
      <c r="J259" s="31"/>
      <c r="K259" s="31"/>
      <c r="L259" s="31"/>
    </row>
    <row r="260" spans="1:12" ht="15" thickBot="1" x14ac:dyDescent="0.35">
      <c r="A260">
        <v>1</v>
      </c>
      <c r="B260" s="15"/>
      <c r="C260" s="15"/>
      <c r="D260" s="15"/>
      <c r="E260" s="58" t="s">
        <v>246</v>
      </c>
      <c r="F260" s="16"/>
      <c r="G260" s="17"/>
      <c r="H260" s="18"/>
      <c r="I260" s="19"/>
      <c r="J260" s="20"/>
      <c r="K260" s="20"/>
      <c r="L260" s="20"/>
    </row>
    <row r="261" spans="1:12" ht="15.6" thickTop="1" thickBot="1" x14ac:dyDescent="0.35">
      <c r="A261">
        <v>1</v>
      </c>
      <c r="B261" s="21" t="s">
        <v>17</v>
      </c>
      <c r="C261" s="21" t="s">
        <v>46</v>
      </c>
      <c r="D261" s="21" t="s">
        <v>135</v>
      </c>
      <c r="E261" s="59" t="s">
        <v>18</v>
      </c>
      <c r="F261" s="22" t="s">
        <v>0</v>
      </c>
      <c r="G261" s="23" t="s">
        <v>2</v>
      </c>
      <c r="H261" s="24" t="s">
        <v>3</v>
      </c>
      <c r="I261" s="25" t="s">
        <v>6</v>
      </c>
      <c r="J261" s="26" t="s">
        <v>7</v>
      </c>
      <c r="K261" s="26" t="s">
        <v>6</v>
      </c>
      <c r="L261" s="26" t="s">
        <v>7</v>
      </c>
    </row>
    <row r="262" spans="1:12" ht="15" thickTop="1" x14ac:dyDescent="0.3">
      <c r="A262">
        <v>1</v>
      </c>
      <c r="B262" s="72"/>
      <c r="C262" s="72" t="s">
        <v>92</v>
      </c>
      <c r="D262" s="72" t="s">
        <v>127</v>
      </c>
      <c r="E262" s="74" t="s">
        <v>128</v>
      </c>
      <c r="F262" s="28"/>
      <c r="G262" s="28"/>
      <c r="H262" s="2"/>
      <c r="I262" s="29"/>
      <c r="J262" s="30"/>
      <c r="K262" s="30"/>
      <c r="L262" s="30"/>
    </row>
    <row r="263" spans="1:12" x14ac:dyDescent="0.3">
      <c r="A263">
        <v>1</v>
      </c>
      <c r="B263" s="27" t="s">
        <v>48</v>
      </c>
      <c r="C263" s="27" t="s">
        <v>49</v>
      </c>
      <c r="D263" s="27" t="s">
        <v>50</v>
      </c>
      <c r="E263" s="60" t="s">
        <v>256</v>
      </c>
      <c r="F263" s="28">
        <v>7</v>
      </c>
      <c r="G263" s="28" t="s">
        <v>25</v>
      </c>
      <c r="H263" s="2"/>
      <c r="I263" s="75">
        <f t="shared" ref="I263:I282" si="50">+F263*H263</f>
        <v>0</v>
      </c>
      <c r="J263" s="30"/>
      <c r="K263" s="30">
        <f t="shared" ref="K263:K282" si="51">+I263*1.21</f>
        <v>0</v>
      </c>
      <c r="L263" s="30"/>
    </row>
    <row r="264" spans="1:12" ht="24.6" x14ac:dyDescent="0.3">
      <c r="A264">
        <v>1</v>
      </c>
      <c r="B264" s="27" t="s">
        <v>52</v>
      </c>
      <c r="C264" s="27" t="s">
        <v>49</v>
      </c>
      <c r="D264" s="27" t="s">
        <v>53</v>
      </c>
      <c r="E264" s="60" t="s">
        <v>30</v>
      </c>
      <c r="F264" s="28">
        <v>7</v>
      </c>
      <c r="G264" s="28" t="s">
        <v>25</v>
      </c>
      <c r="H264" s="2"/>
      <c r="I264" s="75">
        <f t="shared" si="50"/>
        <v>0</v>
      </c>
      <c r="J264" s="30"/>
      <c r="K264" s="30">
        <f t="shared" si="51"/>
        <v>0</v>
      </c>
      <c r="L264" s="30"/>
    </row>
    <row r="265" spans="1:12" x14ac:dyDescent="0.3">
      <c r="A265">
        <v>1</v>
      </c>
      <c r="B265" s="27" t="s">
        <v>54</v>
      </c>
      <c r="C265" s="27" t="s">
        <v>49</v>
      </c>
      <c r="D265" s="27" t="s">
        <v>55</v>
      </c>
      <c r="E265" s="60" t="s">
        <v>31</v>
      </c>
      <c r="F265" s="28">
        <v>7</v>
      </c>
      <c r="G265" s="28" t="s">
        <v>25</v>
      </c>
      <c r="H265" s="2"/>
      <c r="I265" s="75">
        <f t="shared" si="50"/>
        <v>0</v>
      </c>
      <c r="J265" s="30"/>
      <c r="K265" s="30">
        <f t="shared" si="51"/>
        <v>0</v>
      </c>
      <c r="L265" s="30"/>
    </row>
    <row r="266" spans="1:12" x14ac:dyDescent="0.3">
      <c r="A266">
        <v>1</v>
      </c>
      <c r="B266" s="27" t="s">
        <v>56</v>
      </c>
      <c r="C266" s="27" t="s">
        <v>49</v>
      </c>
      <c r="D266" s="27" t="s">
        <v>57</v>
      </c>
      <c r="E266" s="60" t="s">
        <v>58</v>
      </c>
      <c r="F266" s="28">
        <v>7</v>
      </c>
      <c r="G266" s="28" t="s">
        <v>25</v>
      </c>
      <c r="H266" s="2"/>
      <c r="I266" s="75">
        <f t="shared" si="50"/>
        <v>0</v>
      </c>
      <c r="J266" s="30"/>
      <c r="K266" s="30">
        <f t="shared" si="51"/>
        <v>0</v>
      </c>
      <c r="L266" s="30"/>
    </row>
    <row r="267" spans="1:12" ht="24.6" x14ac:dyDescent="0.3">
      <c r="A267">
        <v>1</v>
      </c>
      <c r="B267" s="27" t="s">
        <v>59</v>
      </c>
      <c r="C267" s="27" t="s">
        <v>49</v>
      </c>
      <c r="D267" s="27" t="s">
        <v>177</v>
      </c>
      <c r="E267" s="60" t="s">
        <v>178</v>
      </c>
      <c r="F267" s="28">
        <v>7</v>
      </c>
      <c r="G267" s="28" t="s">
        <v>25</v>
      </c>
      <c r="H267" s="2"/>
      <c r="I267" s="75">
        <f t="shared" si="50"/>
        <v>0</v>
      </c>
      <c r="J267" s="30"/>
      <c r="K267" s="30">
        <f t="shared" si="51"/>
        <v>0</v>
      </c>
      <c r="L267" s="30"/>
    </row>
    <row r="268" spans="1:12" ht="24.6" x14ac:dyDescent="0.3">
      <c r="A268">
        <v>1</v>
      </c>
      <c r="B268" s="27" t="s">
        <v>61</v>
      </c>
      <c r="C268" s="27" t="s">
        <v>49</v>
      </c>
      <c r="D268" s="27" t="s">
        <v>60</v>
      </c>
      <c r="E268" s="61" t="s">
        <v>41</v>
      </c>
      <c r="F268" s="28">
        <v>1</v>
      </c>
      <c r="G268" s="28" t="s">
        <v>25</v>
      </c>
      <c r="H268" s="3"/>
      <c r="I268" s="75">
        <f t="shared" si="50"/>
        <v>0</v>
      </c>
      <c r="J268" s="30"/>
      <c r="K268" s="30">
        <f t="shared" si="51"/>
        <v>0</v>
      </c>
      <c r="L268" s="31"/>
    </row>
    <row r="269" spans="1:12" x14ac:dyDescent="0.3">
      <c r="A269">
        <v>1</v>
      </c>
      <c r="B269" s="27" t="s">
        <v>64</v>
      </c>
      <c r="C269" s="27" t="s">
        <v>49</v>
      </c>
      <c r="D269" s="27" t="s">
        <v>137</v>
      </c>
      <c r="E269" s="61" t="s">
        <v>138</v>
      </c>
      <c r="F269" s="28">
        <v>6</v>
      </c>
      <c r="G269" s="28" t="s">
        <v>25</v>
      </c>
      <c r="H269" s="3"/>
      <c r="I269" s="75">
        <f t="shared" si="50"/>
        <v>0</v>
      </c>
      <c r="J269" s="30"/>
      <c r="K269" s="30">
        <f t="shared" si="51"/>
        <v>0</v>
      </c>
      <c r="L269" s="31"/>
    </row>
    <row r="270" spans="1:12" x14ac:dyDescent="0.3">
      <c r="A270">
        <v>1</v>
      </c>
      <c r="B270" s="80" t="s">
        <v>66</v>
      </c>
      <c r="C270" s="80" t="s">
        <v>62</v>
      </c>
      <c r="D270" s="80" t="s">
        <v>63</v>
      </c>
      <c r="E270" s="82" t="s">
        <v>22</v>
      </c>
      <c r="F270" s="28">
        <v>7</v>
      </c>
      <c r="G270" s="28" t="s">
        <v>8</v>
      </c>
      <c r="H270" s="3"/>
      <c r="I270" s="75">
        <f t="shared" si="50"/>
        <v>0</v>
      </c>
      <c r="J270" s="30"/>
      <c r="K270" s="30">
        <f t="shared" si="51"/>
        <v>0</v>
      </c>
      <c r="L270" s="31"/>
    </row>
    <row r="271" spans="1:12" ht="24.6" x14ac:dyDescent="0.3">
      <c r="A271">
        <v>1</v>
      </c>
      <c r="B271" s="27" t="s">
        <v>68</v>
      </c>
      <c r="C271" s="27" t="s">
        <v>49</v>
      </c>
      <c r="D271" s="27" t="s">
        <v>69</v>
      </c>
      <c r="E271" s="61" t="s">
        <v>33</v>
      </c>
      <c r="F271" s="28">
        <v>7</v>
      </c>
      <c r="G271" s="28" t="s">
        <v>25</v>
      </c>
      <c r="H271" s="3"/>
      <c r="I271" s="75">
        <f t="shared" si="50"/>
        <v>0</v>
      </c>
      <c r="J271" s="30"/>
      <c r="K271" s="30">
        <f t="shared" si="51"/>
        <v>0</v>
      </c>
      <c r="L271" s="31"/>
    </row>
    <row r="272" spans="1:12" ht="138.6" customHeight="1" x14ac:dyDescent="0.3">
      <c r="B272" s="91" t="s">
        <v>257</v>
      </c>
      <c r="C272" s="92"/>
      <c r="D272" s="92"/>
      <c r="E272" s="92"/>
      <c r="F272" s="92"/>
      <c r="G272" s="93"/>
      <c r="H272" s="3"/>
      <c r="I272" s="75"/>
      <c r="J272" s="30"/>
      <c r="K272" s="30"/>
      <c r="L272" s="31"/>
    </row>
    <row r="273" spans="1:12" x14ac:dyDescent="0.3">
      <c r="A273">
        <v>1</v>
      </c>
      <c r="B273" s="80" t="s">
        <v>70</v>
      </c>
      <c r="C273" s="80" t="s">
        <v>62</v>
      </c>
      <c r="D273" s="80" t="s">
        <v>74</v>
      </c>
      <c r="E273" s="82" t="s">
        <v>75</v>
      </c>
      <c r="F273" s="28">
        <v>7</v>
      </c>
      <c r="G273" s="28" t="s">
        <v>8</v>
      </c>
      <c r="H273" s="3"/>
      <c r="I273" s="75">
        <f t="shared" si="50"/>
        <v>0</v>
      </c>
      <c r="J273" s="30"/>
      <c r="K273" s="30">
        <f t="shared" si="51"/>
        <v>0</v>
      </c>
      <c r="L273" s="31"/>
    </row>
    <row r="274" spans="1:12" ht="24.6" x14ac:dyDescent="0.3">
      <c r="A274">
        <v>1</v>
      </c>
      <c r="B274" s="80" t="s">
        <v>73</v>
      </c>
      <c r="C274" s="80" t="s">
        <v>62</v>
      </c>
      <c r="D274" s="80" t="s">
        <v>77</v>
      </c>
      <c r="E274" s="82" t="s">
        <v>28</v>
      </c>
      <c r="F274" s="28">
        <v>49</v>
      </c>
      <c r="G274" s="28" t="s">
        <v>21</v>
      </c>
      <c r="H274" s="3"/>
      <c r="I274" s="75">
        <f t="shared" si="50"/>
        <v>0</v>
      </c>
      <c r="J274" s="30"/>
      <c r="K274" s="30">
        <f t="shared" si="51"/>
        <v>0</v>
      </c>
      <c r="L274" s="31"/>
    </row>
    <row r="275" spans="1:12" ht="24.6" x14ac:dyDescent="0.3">
      <c r="A275">
        <v>1</v>
      </c>
      <c r="B275" s="27" t="s">
        <v>76</v>
      </c>
      <c r="C275" s="27" t="s">
        <v>49</v>
      </c>
      <c r="D275" s="27" t="s">
        <v>144</v>
      </c>
      <c r="E275" s="61" t="s">
        <v>145</v>
      </c>
      <c r="F275" s="28">
        <v>6</v>
      </c>
      <c r="G275" s="28" t="s">
        <v>25</v>
      </c>
      <c r="H275" s="3"/>
      <c r="I275" s="75">
        <f t="shared" si="50"/>
        <v>0</v>
      </c>
      <c r="J275" s="30"/>
      <c r="K275" s="30">
        <f t="shared" si="51"/>
        <v>0</v>
      </c>
      <c r="L275" s="31"/>
    </row>
    <row r="276" spans="1:12" x14ac:dyDescent="0.3">
      <c r="A276">
        <v>1</v>
      </c>
      <c r="B276" s="80" t="s">
        <v>78</v>
      </c>
      <c r="C276" s="80" t="s">
        <v>62</v>
      </c>
      <c r="D276" s="80" t="s">
        <v>247</v>
      </c>
      <c r="E276" s="82" t="s">
        <v>221</v>
      </c>
      <c r="F276" s="28">
        <v>6</v>
      </c>
      <c r="G276" s="28" t="s">
        <v>8</v>
      </c>
      <c r="H276" s="3"/>
      <c r="I276" s="75">
        <f t="shared" si="50"/>
        <v>0</v>
      </c>
      <c r="J276" s="30"/>
      <c r="K276" s="30">
        <f t="shared" si="51"/>
        <v>0</v>
      </c>
      <c r="L276" s="31"/>
    </row>
    <row r="277" spans="1:12" x14ac:dyDescent="0.3">
      <c r="A277">
        <v>1</v>
      </c>
      <c r="B277" s="27" t="s">
        <v>80</v>
      </c>
      <c r="C277" s="27" t="s">
        <v>49</v>
      </c>
      <c r="D277" s="27" t="s">
        <v>79</v>
      </c>
      <c r="E277" s="61" t="s">
        <v>34</v>
      </c>
      <c r="F277" s="28">
        <v>7</v>
      </c>
      <c r="G277" s="28" t="s">
        <v>25</v>
      </c>
      <c r="H277" s="3"/>
      <c r="I277" s="75">
        <f t="shared" si="50"/>
        <v>0</v>
      </c>
      <c r="J277" s="30"/>
      <c r="K277" s="30">
        <f t="shared" si="51"/>
        <v>0</v>
      </c>
      <c r="L277" s="31"/>
    </row>
    <row r="278" spans="1:12" x14ac:dyDescent="0.3">
      <c r="A278">
        <v>1</v>
      </c>
      <c r="B278" s="80" t="s">
        <v>82</v>
      </c>
      <c r="C278" s="80" t="s">
        <v>62</v>
      </c>
      <c r="D278" s="80" t="s">
        <v>81</v>
      </c>
      <c r="E278" s="82" t="s">
        <v>26</v>
      </c>
      <c r="F278" s="28">
        <v>7</v>
      </c>
      <c r="G278" s="28" t="s">
        <v>8</v>
      </c>
      <c r="H278" s="3"/>
      <c r="I278" s="75">
        <f t="shared" si="50"/>
        <v>0</v>
      </c>
      <c r="J278" s="30"/>
      <c r="K278" s="30">
        <f t="shared" si="51"/>
        <v>0</v>
      </c>
      <c r="L278" s="31"/>
    </row>
    <row r="279" spans="1:12" x14ac:dyDescent="0.3">
      <c r="A279">
        <v>1</v>
      </c>
      <c r="B279" s="27" t="s">
        <v>84</v>
      </c>
      <c r="C279" s="27" t="s">
        <v>49</v>
      </c>
      <c r="D279" s="27" t="s">
        <v>83</v>
      </c>
      <c r="E279" s="61" t="s">
        <v>35</v>
      </c>
      <c r="F279" s="28">
        <v>7</v>
      </c>
      <c r="G279" s="28" t="s">
        <v>25</v>
      </c>
      <c r="H279" s="3"/>
      <c r="I279" s="75">
        <f t="shared" si="50"/>
        <v>0</v>
      </c>
      <c r="J279" s="30"/>
      <c r="K279" s="30">
        <f t="shared" si="51"/>
        <v>0</v>
      </c>
      <c r="L279" s="31"/>
    </row>
    <row r="280" spans="1:12" x14ac:dyDescent="0.3">
      <c r="A280">
        <v>1</v>
      </c>
      <c r="B280" s="80" t="s">
        <v>86</v>
      </c>
      <c r="C280" s="80" t="s">
        <v>62</v>
      </c>
      <c r="D280" s="80" t="s">
        <v>85</v>
      </c>
      <c r="E280" s="82" t="s">
        <v>27</v>
      </c>
      <c r="F280" s="32">
        <v>7</v>
      </c>
      <c r="G280" s="28" t="s">
        <v>25</v>
      </c>
      <c r="H280" s="3"/>
      <c r="I280" s="75">
        <f t="shared" si="50"/>
        <v>0</v>
      </c>
      <c r="J280" s="30"/>
      <c r="K280" s="30">
        <f t="shared" si="51"/>
        <v>0</v>
      </c>
      <c r="L280" s="31"/>
    </row>
    <row r="281" spans="1:12" ht="24.6" x14ac:dyDescent="0.3">
      <c r="A281">
        <v>1</v>
      </c>
      <c r="B281" s="27" t="s">
        <v>88</v>
      </c>
      <c r="C281" s="27" t="s">
        <v>49</v>
      </c>
      <c r="D281" s="27" t="s">
        <v>87</v>
      </c>
      <c r="E281" s="61" t="s">
        <v>32</v>
      </c>
      <c r="F281" s="32">
        <v>14</v>
      </c>
      <c r="G281" s="28" t="s">
        <v>19</v>
      </c>
      <c r="H281" s="1"/>
      <c r="I281" s="75">
        <f t="shared" si="50"/>
        <v>0</v>
      </c>
      <c r="J281" s="31"/>
      <c r="K281" s="30">
        <f t="shared" si="51"/>
        <v>0</v>
      </c>
      <c r="L281" s="31"/>
    </row>
    <row r="282" spans="1:12" x14ac:dyDescent="0.3">
      <c r="A282">
        <v>1</v>
      </c>
      <c r="B282" s="27" t="s">
        <v>91</v>
      </c>
      <c r="C282" s="27" t="s">
        <v>49</v>
      </c>
      <c r="D282" s="27" t="s">
        <v>89</v>
      </c>
      <c r="E282" s="60" t="s">
        <v>90</v>
      </c>
      <c r="F282" s="28">
        <v>10</v>
      </c>
      <c r="G282" s="28" t="s">
        <v>19</v>
      </c>
      <c r="H282" s="1"/>
      <c r="I282" s="75">
        <f t="shared" si="50"/>
        <v>0</v>
      </c>
      <c r="J282" s="31"/>
      <c r="K282" s="30">
        <f t="shared" si="51"/>
        <v>0</v>
      </c>
      <c r="L282" s="31"/>
    </row>
    <row r="283" spans="1:12" x14ac:dyDescent="0.3">
      <c r="A283">
        <v>1</v>
      </c>
      <c r="B283" s="72"/>
      <c r="C283" s="72" t="s">
        <v>92</v>
      </c>
      <c r="D283" s="72" t="s">
        <v>93</v>
      </c>
      <c r="E283" s="74" t="s">
        <v>94</v>
      </c>
      <c r="F283" s="28"/>
      <c r="G283" s="28"/>
      <c r="H283" s="1"/>
      <c r="I283" s="75"/>
      <c r="J283" s="31"/>
      <c r="K283" s="30"/>
      <c r="L283" s="31"/>
    </row>
    <row r="284" spans="1:12" x14ac:dyDescent="0.3">
      <c r="A284">
        <v>1</v>
      </c>
      <c r="B284" s="27" t="s">
        <v>97</v>
      </c>
      <c r="C284" s="27" t="s">
        <v>49</v>
      </c>
      <c r="D284" s="27" t="s">
        <v>96</v>
      </c>
      <c r="E284" s="60" t="s">
        <v>36</v>
      </c>
      <c r="F284" s="28">
        <v>7</v>
      </c>
      <c r="G284" s="28" t="s">
        <v>37</v>
      </c>
      <c r="H284" s="1"/>
      <c r="I284" s="29"/>
      <c r="J284" s="76">
        <f t="shared" ref="J284:J294" si="52">+F284*H284</f>
        <v>0</v>
      </c>
      <c r="K284" s="30"/>
      <c r="L284" s="76">
        <f t="shared" ref="L284:L294" si="53">+J284*1.21</f>
        <v>0</v>
      </c>
    </row>
    <row r="285" spans="1:12" ht="24.6" x14ac:dyDescent="0.3">
      <c r="A285">
        <v>1</v>
      </c>
      <c r="B285" s="27" t="s">
        <v>100</v>
      </c>
      <c r="C285" s="27" t="s">
        <v>49</v>
      </c>
      <c r="D285" s="27" t="s">
        <v>98</v>
      </c>
      <c r="E285" s="60" t="s">
        <v>99</v>
      </c>
      <c r="F285" s="28">
        <v>7</v>
      </c>
      <c r="G285" s="28" t="s">
        <v>37</v>
      </c>
      <c r="H285" s="1"/>
      <c r="I285" s="29"/>
      <c r="J285" s="76">
        <f t="shared" si="52"/>
        <v>0</v>
      </c>
      <c r="K285" s="30"/>
      <c r="L285" s="76">
        <f t="shared" si="53"/>
        <v>0</v>
      </c>
    </row>
    <row r="286" spans="1:12" ht="24.6" x14ac:dyDescent="0.3">
      <c r="A286">
        <v>1</v>
      </c>
      <c r="B286" s="27" t="s">
        <v>103</v>
      </c>
      <c r="C286" s="27" t="s">
        <v>49</v>
      </c>
      <c r="D286" s="27" t="s">
        <v>101</v>
      </c>
      <c r="E286" s="60" t="s">
        <v>102</v>
      </c>
      <c r="F286" s="28">
        <v>7</v>
      </c>
      <c r="G286" s="28" t="s">
        <v>37</v>
      </c>
      <c r="H286" s="1"/>
      <c r="I286" s="29"/>
      <c r="J286" s="76">
        <f t="shared" si="52"/>
        <v>0</v>
      </c>
      <c r="K286" s="30"/>
      <c r="L286" s="76">
        <f t="shared" si="53"/>
        <v>0</v>
      </c>
    </row>
    <row r="287" spans="1:12" ht="24.6" x14ac:dyDescent="0.3">
      <c r="A287">
        <v>1</v>
      </c>
      <c r="B287" s="27" t="s">
        <v>105</v>
      </c>
      <c r="C287" s="27" t="s">
        <v>49</v>
      </c>
      <c r="D287" s="27" t="s">
        <v>104</v>
      </c>
      <c r="E287" s="60" t="s">
        <v>38</v>
      </c>
      <c r="F287" s="28">
        <v>7</v>
      </c>
      <c r="G287" s="28" t="s">
        <v>37</v>
      </c>
      <c r="H287" s="1"/>
      <c r="I287" s="29"/>
      <c r="J287" s="76">
        <f t="shared" si="52"/>
        <v>0</v>
      </c>
      <c r="K287" s="30"/>
      <c r="L287" s="76">
        <f t="shared" si="53"/>
        <v>0</v>
      </c>
    </row>
    <row r="288" spans="1:12" ht="24.6" x14ac:dyDescent="0.3">
      <c r="A288">
        <v>1</v>
      </c>
      <c r="B288" s="27" t="s">
        <v>107</v>
      </c>
      <c r="C288" s="27" t="s">
        <v>49</v>
      </c>
      <c r="D288" s="27" t="s">
        <v>106</v>
      </c>
      <c r="E288" s="60" t="s">
        <v>39</v>
      </c>
      <c r="F288" s="28">
        <v>7</v>
      </c>
      <c r="G288" s="28" t="s">
        <v>21</v>
      </c>
      <c r="H288" s="1"/>
      <c r="I288" s="29"/>
      <c r="J288" s="76">
        <f t="shared" si="52"/>
        <v>0</v>
      </c>
      <c r="K288" s="30"/>
      <c r="L288" s="76">
        <f t="shared" si="53"/>
        <v>0</v>
      </c>
    </row>
    <row r="289" spans="1:12" x14ac:dyDescent="0.3">
      <c r="A289">
        <v>1</v>
      </c>
      <c r="B289" s="80" t="s">
        <v>109</v>
      </c>
      <c r="C289" s="80" t="s">
        <v>62</v>
      </c>
      <c r="D289" s="80" t="s">
        <v>108</v>
      </c>
      <c r="E289" s="81" t="s">
        <v>29</v>
      </c>
      <c r="F289" s="28">
        <v>7</v>
      </c>
      <c r="G289" s="28" t="s">
        <v>21</v>
      </c>
      <c r="H289" s="1"/>
      <c r="I289" s="29"/>
      <c r="J289" s="76">
        <f t="shared" si="52"/>
        <v>0</v>
      </c>
      <c r="K289" s="30"/>
      <c r="L289" s="76">
        <f t="shared" si="53"/>
        <v>0</v>
      </c>
    </row>
    <row r="290" spans="1:12" ht="24.6" x14ac:dyDescent="0.3">
      <c r="A290">
        <v>1</v>
      </c>
      <c r="B290" s="27" t="s">
        <v>111</v>
      </c>
      <c r="C290" s="27" t="s">
        <v>49</v>
      </c>
      <c r="D290" s="27" t="s">
        <v>197</v>
      </c>
      <c r="E290" s="60" t="s">
        <v>198</v>
      </c>
      <c r="F290" s="28">
        <v>2</v>
      </c>
      <c r="G290" s="28" t="s">
        <v>40</v>
      </c>
      <c r="H290" s="1"/>
      <c r="I290" s="29"/>
      <c r="J290" s="76">
        <f t="shared" si="52"/>
        <v>0</v>
      </c>
      <c r="K290" s="30"/>
      <c r="L290" s="76">
        <f t="shared" si="53"/>
        <v>0</v>
      </c>
    </row>
    <row r="291" spans="1:12" ht="24.6" x14ac:dyDescent="0.3">
      <c r="A291">
        <v>1</v>
      </c>
      <c r="B291" s="27" t="s">
        <v>113</v>
      </c>
      <c r="C291" s="27" t="s">
        <v>49</v>
      </c>
      <c r="D291" s="27" t="s">
        <v>200</v>
      </c>
      <c r="E291" s="60" t="s">
        <v>201</v>
      </c>
      <c r="F291" s="28">
        <v>2</v>
      </c>
      <c r="G291" s="28" t="s">
        <v>40</v>
      </c>
      <c r="H291" s="1"/>
      <c r="I291" s="29"/>
      <c r="J291" s="76">
        <f t="shared" si="52"/>
        <v>0</v>
      </c>
      <c r="K291" s="30"/>
      <c r="L291" s="76">
        <f t="shared" si="53"/>
        <v>0</v>
      </c>
    </row>
    <row r="292" spans="1:12" ht="24.6" x14ac:dyDescent="0.3">
      <c r="A292">
        <v>1</v>
      </c>
      <c r="B292" s="27" t="s">
        <v>115</v>
      </c>
      <c r="C292" s="27" t="s">
        <v>49</v>
      </c>
      <c r="D292" s="27" t="s">
        <v>203</v>
      </c>
      <c r="E292" s="60" t="s">
        <v>204</v>
      </c>
      <c r="F292" s="28">
        <v>2</v>
      </c>
      <c r="G292" s="28" t="s">
        <v>40</v>
      </c>
      <c r="H292" s="1"/>
      <c r="I292" s="29"/>
      <c r="J292" s="76">
        <f t="shared" si="52"/>
        <v>0</v>
      </c>
      <c r="K292" s="30"/>
      <c r="L292" s="76">
        <f t="shared" si="53"/>
        <v>0</v>
      </c>
    </row>
    <row r="293" spans="1:12" ht="24.6" x14ac:dyDescent="0.3">
      <c r="A293">
        <v>1</v>
      </c>
      <c r="B293" s="27" t="s">
        <v>117</v>
      </c>
      <c r="C293" s="27" t="s">
        <v>49</v>
      </c>
      <c r="D293" s="27" t="s">
        <v>206</v>
      </c>
      <c r="E293" s="60" t="s">
        <v>207</v>
      </c>
      <c r="F293" s="28">
        <v>3</v>
      </c>
      <c r="G293" s="28" t="s">
        <v>40</v>
      </c>
      <c r="H293" s="1"/>
      <c r="I293" s="29"/>
      <c r="J293" s="76">
        <f t="shared" si="52"/>
        <v>0</v>
      </c>
      <c r="K293" s="30"/>
      <c r="L293" s="76">
        <f t="shared" si="53"/>
        <v>0</v>
      </c>
    </row>
    <row r="294" spans="1:12" x14ac:dyDescent="0.3">
      <c r="A294">
        <v>1</v>
      </c>
      <c r="B294" s="27" t="s">
        <v>118</v>
      </c>
      <c r="C294" s="27" t="s">
        <v>49</v>
      </c>
      <c r="D294" s="27" t="s">
        <v>209</v>
      </c>
      <c r="E294" s="60" t="s">
        <v>210</v>
      </c>
      <c r="F294" s="28">
        <v>2</v>
      </c>
      <c r="G294" s="28" t="s">
        <v>40</v>
      </c>
      <c r="H294" s="1"/>
      <c r="I294" s="29"/>
      <c r="J294" s="76">
        <f t="shared" si="52"/>
        <v>0</v>
      </c>
      <c r="K294" s="30"/>
      <c r="L294" s="76">
        <f t="shared" si="53"/>
        <v>0</v>
      </c>
    </row>
    <row r="295" spans="1:12" x14ac:dyDescent="0.3">
      <c r="A295">
        <v>1</v>
      </c>
      <c r="B295" s="27" t="s">
        <v>119</v>
      </c>
      <c r="C295" s="27" t="s">
        <v>133</v>
      </c>
      <c r="D295" s="27"/>
      <c r="E295" s="61" t="s">
        <v>124</v>
      </c>
      <c r="F295" s="32">
        <v>1</v>
      </c>
      <c r="G295" s="28" t="s">
        <v>129</v>
      </c>
      <c r="H295" s="3"/>
      <c r="I295" s="29"/>
      <c r="J295" s="76">
        <f>+F295*H295</f>
        <v>0</v>
      </c>
      <c r="K295" s="30"/>
      <c r="L295" s="76">
        <f>+J295*1.21</f>
        <v>0</v>
      </c>
    </row>
    <row r="296" spans="1:12" x14ac:dyDescent="0.3">
      <c r="A296">
        <v>1</v>
      </c>
      <c r="B296" s="27" t="s">
        <v>120</v>
      </c>
      <c r="C296" s="27" t="s">
        <v>133</v>
      </c>
      <c r="D296" s="27"/>
      <c r="E296" s="61" t="s">
        <v>130</v>
      </c>
      <c r="F296" s="32">
        <v>1</v>
      </c>
      <c r="G296" s="28" t="s">
        <v>129</v>
      </c>
      <c r="H296" s="3"/>
      <c r="I296" s="29"/>
      <c r="J296" s="30">
        <f>+H296*F296</f>
        <v>0</v>
      </c>
      <c r="K296" s="30"/>
      <c r="L296" s="31">
        <f>+J296*1.21</f>
        <v>0</v>
      </c>
    </row>
    <row r="297" spans="1:12" x14ac:dyDescent="0.3">
      <c r="A297">
        <v>1</v>
      </c>
      <c r="B297" s="27" t="s">
        <v>121</v>
      </c>
      <c r="C297" s="70" t="s">
        <v>133</v>
      </c>
      <c r="D297" s="70"/>
      <c r="E297" s="61" t="s">
        <v>131</v>
      </c>
      <c r="F297" s="32">
        <v>1</v>
      </c>
      <c r="G297" s="28" t="s">
        <v>129</v>
      </c>
      <c r="H297" s="3"/>
      <c r="I297" s="29"/>
      <c r="J297" s="30">
        <f>+H297*F297</f>
        <v>0</v>
      </c>
      <c r="K297" s="30"/>
      <c r="L297" s="31">
        <f>+J297*1.21</f>
        <v>0</v>
      </c>
    </row>
    <row r="298" spans="1:12" x14ac:dyDescent="0.3">
      <c r="A298">
        <v>1</v>
      </c>
      <c r="B298" s="27" t="s">
        <v>122</v>
      </c>
      <c r="C298" s="27" t="s">
        <v>133</v>
      </c>
      <c r="D298" s="27"/>
      <c r="E298" s="61" t="s">
        <v>132</v>
      </c>
      <c r="F298" s="32">
        <v>1</v>
      </c>
      <c r="G298" s="28" t="s">
        <v>129</v>
      </c>
      <c r="H298" s="3"/>
      <c r="I298" s="29">
        <f t="shared" ref="I298" si="54">+F298*H298</f>
        <v>0</v>
      </c>
      <c r="J298" s="30"/>
      <c r="K298" s="30">
        <f t="shared" ref="K298" si="55">+I298*1.21</f>
        <v>0</v>
      </c>
      <c r="L298" s="31"/>
    </row>
    <row r="299" spans="1:12" ht="15" thickBot="1" x14ac:dyDescent="0.35">
      <c r="A299">
        <v>1</v>
      </c>
      <c r="B299" s="36"/>
      <c r="C299" s="36"/>
      <c r="D299" s="36"/>
      <c r="E299" s="63"/>
      <c r="F299" s="37"/>
      <c r="G299" s="37"/>
      <c r="H299" s="37"/>
      <c r="I299" s="38"/>
      <c r="J299" s="39"/>
      <c r="K299" s="39"/>
      <c r="L299" s="39"/>
    </row>
    <row r="300" spans="1:12" ht="15.6" thickTop="1" thickBot="1" x14ac:dyDescent="0.35">
      <c r="A300">
        <v>1</v>
      </c>
      <c r="B300" s="40" t="s">
        <v>20</v>
      </c>
      <c r="C300" s="40"/>
      <c r="D300" s="40"/>
      <c r="E300" s="64"/>
      <c r="F300" s="41"/>
      <c r="G300" s="41"/>
      <c r="H300" s="41"/>
      <c r="I300" s="42">
        <f>+SUM(I7:I299)</f>
        <v>0</v>
      </c>
      <c r="J300" s="43">
        <f>+SUM(J7:J299)</f>
        <v>0</v>
      </c>
      <c r="K300" s="43">
        <f>+SUM(K7:K299)</f>
        <v>0</v>
      </c>
      <c r="L300" s="43">
        <f>+SUM(L7:L299)</f>
        <v>0</v>
      </c>
    </row>
    <row r="301" spans="1:12" ht="15.6" thickTop="1" thickBot="1" x14ac:dyDescent="0.35"/>
    <row r="302" spans="1:12" ht="15" thickTop="1" x14ac:dyDescent="0.3">
      <c r="E302" s="66" t="s">
        <v>9</v>
      </c>
      <c r="F302" s="44"/>
      <c r="G302" s="44"/>
      <c r="H302" s="44"/>
      <c r="I302" s="45" t="s">
        <v>13</v>
      </c>
      <c r="J302" s="46" t="s">
        <v>14</v>
      </c>
      <c r="K302" s="46" t="s">
        <v>15</v>
      </c>
      <c r="L302" s="46" t="s">
        <v>16</v>
      </c>
    </row>
    <row r="303" spans="1:12" x14ac:dyDescent="0.3">
      <c r="E303" s="67" t="s">
        <v>10</v>
      </c>
      <c r="F303" s="47"/>
      <c r="G303" s="47"/>
      <c r="H303" s="47"/>
      <c r="I303" s="48">
        <v>1</v>
      </c>
      <c r="J303" s="49">
        <f>+I300+J300</f>
        <v>0</v>
      </c>
      <c r="K303" s="49">
        <f>+L303-J303</f>
        <v>0</v>
      </c>
      <c r="L303" s="49">
        <f>+K300+L300</f>
        <v>0</v>
      </c>
    </row>
    <row r="304" spans="1:12" x14ac:dyDescent="0.3">
      <c r="E304" s="68" t="s">
        <v>11</v>
      </c>
      <c r="F304" s="50"/>
      <c r="G304" s="50"/>
      <c r="H304" s="50"/>
      <c r="I304" s="51" t="e">
        <f>+J304/J303</f>
        <v>#DIV/0!</v>
      </c>
      <c r="J304" s="52">
        <f>+I300</f>
        <v>0</v>
      </c>
      <c r="K304" s="53">
        <f t="shared" ref="K304:K305" si="56">+L304-J304</f>
        <v>0</v>
      </c>
      <c r="L304" s="52">
        <f>+K300</f>
        <v>0</v>
      </c>
    </row>
    <row r="305" spans="5:12" x14ac:dyDescent="0.3">
      <c r="E305" s="68" t="s">
        <v>12</v>
      </c>
      <c r="F305" s="50"/>
      <c r="G305" s="50"/>
      <c r="H305" s="50"/>
      <c r="I305" s="51" t="e">
        <f>+J305/J303</f>
        <v>#DIV/0!</v>
      </c>
      <c r="J305" s="52">
        <f>+J300</f>
        <v>0</v>
      </c>
      <c r="K305" s="53">
        <f t="shared" si="56"/>
        <v>0</v>
      </c>
      <c r="L305" s="52">
        <f>+L300</f>
        <v>0</v>
      </c>
    </row>
  </sheetData>
  <sheetProtection algorithmName="SHA-512" hashValue="3hSu0vxYYCV/CrNGk8EDIYB3WBiQtbRGj2VkM5Qa0Zfs5cVv6wVeuUUB1GOC2nOAerYvgYuDkxvyOwUqSCUdFw==" saltValue="f0JRFFSs6Mu/XoHc2MRlFw==" spinCount="100000" sheet="1" objects="1" scenarios="1"/>
  <autoFilter ref="B5:L300" xr:uid="{00000000-0009-0000-0000-000000000000}"/>
  <mergeCells count="9">
    <mergeCell ref="B111:G111"/>
    <mergeCell ref="B187:G187"/>
    <mergeCell ref="B272:G272"/>
    <mergeCell ref="K4:L4"/>
    <mergeCell ref="H2:L2"/>
    <mergeCell ref="E1:J1"/>
    <mergeCell ref="D4:D5"/>
    <mergeCell ref="H4:J4"/>
    <mergeCell ref="B17:G1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5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Položkový rozpočet</vt:lpstr>
      <vt:lpstr>'Položkový rozpočet'!Názvy_tisku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Knoll</dc:creator>
  <cp:lastModifiedBy>Admin</cp:lastModifiedBy>
  <cp:lastPrinted>2022-03-05T06:30:24Z</cp:lastPrinted>
  <dcterms:created xsi:type="dcterms:W3CDTF">2013-05-26T07:17:02Z</dcterms:created>
  <dcterms:modified xsi:type="dcterms:W3CDTF">2024-07-19T13:13:57Z</dcterms:modified>
</cp:coreProperties>
</file>